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25536ADF-BF26-451F-BF30-7F563BAEBD5E}" xr6:coauthVersionLast="47" xr6:coauthVersionMax="47" xr10:uidLastSave="{00000000-0000-0000-0000-000000000000}"/>
  <bookViews>
    <workbookView xWindow="21480" yWindow="-120" windowWidth="21840" windowHeight="13020" firstSheet="3" activeTab="4" xr2:uid="{9BE05029-4EC5-44E8-A25B-9C4B029CA7D8}"/>
  </bookViews>
  <sheets>
    <sheet name="Table of Contents" sheetId="8" r:id="rId1"/>
    <sheet name="1 Inputs" sheetId="3" r:id="rId2"/>
    <sheet name="2 Cost of Capital" sheetId="7" r:id="rId3"/>
    <sheet name="3 Summary" sheetId="6" r:id="rId4"/>
    <sheet name="4 Revenue Requirement" sheetId="1" r:id="rId5"/>
    <sheet name="5 Billing and Collections" sheetId="4" r:id="rId6"/>
    <sheet name="6 Proration of Income Taxes" sheetId="10" r:id="rId7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8" i="10" l="1"/>
  <c r="R17" i="10"/>
  <c r="C18" i="10"/>
  <c r="C17" i="10"/>
  <c r="F54" i="7"/>
  <c r="F53" i="7"/>
  <c r="F32" i="7"/>
  <c r="F31" i="7"/>
  <c r="F10" i="7"/>
  <c r="F11" i="7"/>
  <c r="F27" i="1" l="1"/>
  <c r="G27" i="1"/>
  <c r="H27" i="1"/>
  <c r="I27" i="1"/>
  <c r="E27" i="1"/>
  <c r="AR48" i="4" l="1"/>
  <c r="F29" i="1" l="1"/>
  <c r="G29" i="1"/>
  <c r="H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E28" i="1"/>
  <c r="F28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Z28" i="1" s="1"/>
  <c r="AA28" i="1" s="1"/>
  <c r="AB28" i="1" s="1"/>
  <c r="AC28" i="1" s="1"/>
  <c r="AD28" i="1" s="1"/>
  <c r="AE28" i="1" s="1"/>
  <c r="AF28" i="1" s="1"/>
  <c r="AG28" i="1" s="1"/>
  <c r="AH28" i="1" s="1"/>
  <c r="AI28" i="1" s="1"/>
  <c r="AJ28" i="1" s="1"/>
  <c r="AK28" i="1" s="1"/>
  <c r="AL28" i="1" s="1"/>
  <c r="AM28" i="1" s="1"/>
  <c r="AN28" i="1" s="1"/>
  <c r="AO28" i="1" s="1"/>
  <c r="AP28" i="1" s="1"/>
  <c r="AQ28" i="1" s="1"/>
  <c r="AR28" i="1" s="1"/>
  <c r="AS28" i="1" s="1"/>
  <c r="AT28" i="1" s="1"/>
  <c r="AU28" i="1" s="1"/>
  <c r="AV28" i="1" s="1"/>
  <c r="AW28" i="1" s="1"/>
  <c r="AX28" i="1" s="1"/>
  <c r="AY28" i="1" s="1"/>
  <c r="AZ28" i="1" s="1"/>
  <c r="AP43" i="4" l="1"/>
  <c r="AP37" i="4"/>
  <c r="AP40" i="4"/>
  <c r="AP35" i="4"/>
  <c r="AP36" i="4"/>
  <c r="K5" i="3" l="1"/>
  <c r="K8" i="3" s="1"/>
  <c r="H5" i="3"/>
  <c r="H8" i="3" s="1"/>
  <c r="F68" i="3" l="1"/>
  <c r="G68" i="3"/>
  <c r="H68" i="3"/>
  <c r="I68" i="3" s="1"/>
  <c r="J68" i="3" s="1"/>
  <c r="K68" i="3" s="1"/>
  <c r="L68" i="3" s="1"/>
  <c r="M68" i="3" s="1"/>
  <c r="N68" i="3" s="1"/>
  <c r="O68" i="3" s="1"/>
  <c r="P68" i="3" s="1"/>
  <c r="Q68" i="3" s="1"/>
  <c r="R68" i="3" s="1"/>
  <c r="S68" i="3" s="1"/>
  <c r="T68" i="3" s="1"/>
  <c r="U68" i="3" s="1"/>
  <c r="V68" i="3" s="1"/>
  <c r="W68" i="3" s="1"/>
  <c r="X68" i="3" s="1"/>
  <c r="Y68" i="3" s="1"/>
  <c r="Z68" i="3" s="1"/>
  <c r="AA68" i="3" s="1"/>
  <c r="AB68" i="3" s="1"/>
  <c r="AC68" i="3" s="1"/>
  <c r="AD68" i="3" s="1"/>
  <c r="AE68" i="3" s="1"/>
  <c r="AF68" i="3" s="1"/>
  <c r="AG68" i="3" s="1"/>
  <c r="AH68" i="3" s="1"/>
  <c r="AI68" i="3" s="1"/>
  <c r="AJ68" i="3" s="1"/>
  <c r="AK68" i="3" s="1"/>
  <c r="AL68" i="3" s="1"/>
  <c r="AM68" i="3" s="1"/>
  <c r="AN68" i="3" s="1"/>
  <c r="AO68" i="3" s="1"/>
  <c r="AP68" i="3" s="1"/>
  <c r="AQ68" i="3" s="1"/>
  <c r="AR68" i="3" s="1"/>
  <c r="AS68" i="3" s="1"/>
  <c r="AT68" i="3" s="1"/>
  <c r="AU68" i="3" s="1"/>
  <c r="AV68" i="3" s="1"/>
  <c r="AW68" i="3" s="1"/>
  <c r="AX68" i="3" s="1"/>
  <c r="AY68" i="3" s="1"/>
  <c r="E68" i="3"/>
  <c r="D68" i="3"/>
  <c r="H15" i="3" l="1"/>
  <c r="G15" i="3"/>
  <c r="F15" i="3"/>
  <c r="E15" i="3"/>
  <c r="H14" i="3"/>
  <c r="G14" i="3"/>
  <c r="F14" i="3"/>
  <c r="E14" i="3"/>
  <c r="E5" i="3"/>
  <c r="E8" i="3" s="1"/>
  <c r="BV20" i="4" l="1"/>
  <c r="G55" i="7" l="1"/>
  <c r="R16" i="10" l="1"/>
  <c r="R15" i="10"/>
  <c r="R19" i="10" l="1"/>
  <c r="K4" i="3" l="1"/>
  <c r="C57" i="7" l="1"/>
  <c r="F55" i="7"/>
  <c r="E55" i="7"/>
  <c r="E54" i="7"/>
  <c r="A54" i="7"/>
  <c r="A55" i="7" s="1"/>
  <c r="A57" i="7" s="1"/>
  <c r="E53" i="7"/>
  <c r="E57" i="7" l="1"/>
  <c r="G54" i="7"/>
  <c r="G57" i="7" s="1"/>
  <c r="G53" i="7"/>
  <c r="K10" i="3"/>
  <c r="F57" i="7"/>
  <c r="K3" i="3" s="1"/>
  <c r="BN25" i="4" l="1"/>
  <c r="BF30" i="4" l="1"/>
  <c r="G33" i="7" l="1"/>
  <c r="H4" i="3" l="1"/>
  <c r="C35" i="7"/>
  <c r="E33" i="7"/>
  <c r="F33" i="7" s="1"/>
  <c r="E32" i="7"/>
  <c r="G32" i="7" s="1"/>
  <c r="A32" i="7"/>
  <c r="A33" i="7" s="1"/>
  <c r="A35" i="7" s="1"/>
  <c r="E31" i="7"/>
  <c r="E35" i="7" l="1"/>
  <c r="G31" i="7" l="1"/>
  <c r="G35" i="7" s="1"/>
  <c r="H10" i="3"/>
  <c r="F35" i="7"/>
  <c r="H3" i="3" s="1"/>
  <c r="F9" i="1" l="1"/>
  <c r="F194" i="1" s="1"/>
  <c r="G9" i="1"/>
  <c r="G132" i="1" s="1"/>
  <c r="H9" i="1"/>
  <c r="H194" i="1" s="1"/>
  <c r="I9" i="1"/>
  <c r="I75" i="1" s="1"/>
  <c r="J9" i="1"/>
  <c r="J59" i="1" s="1"/>
  <c r="K9" i="1"/>
  <c r="K117" i="1" s="1"/>
  <c r="L9" i="1"/>
  <c r="L194" i="1" s="1"/>
  <c r="M9" i="1"/>
  <c r="M194" i="1" s="1"/>
  <c r="N9" i="1"/>
  <c r="N194" i="1" s="1"/>
  <c r="O9" i="1"/>
  <c r="O144" i="1" s="1"/>
  <c r="P9" i="1"/>
  <c r="P194" i="1" s="1"/>
  <c r="Q9" i="1"/>
  <c r="Q194" i="1" s="1"/>
  <c r="R9" i="1"/>
  <c r="R194" i="1" s="1"/>
  <c r="S9" i="1"/>
  <c r="S179" i="1" s="1"/>
  <c r="T9" i="1"/>
  <c r="T124" i="1" s="1"/>
  <c r="U9" i="1"/>
  <c r="U167" i="1" s="1"/>
  <c r="V9" i="1"/>
  <c r="V194" i="1" s="1"/>
  <c r="W9" i="1"/>
  <c r="W167" i="1" s="1"/>
  <c r="X9" i="1"/>
  <c r="X194" i="1" s="1"/>
  <c r="Y9" i="1"/>
  <c r="Y96" i="1" s="1"/>
  <c r="Z9" i="1"/>
  <c r="Z96" i="1" s="1"/>
  <c r="AA9" i="1"/>
  <c r="AA75" i="1" s="1"/>
  <c r="AB9" i="1"/>
  <c r="AB75" i="1" s="1"/>
  <c r="AC9" i="1"/>
  <c r="AC194" i="1" s="1"/>
  <c r="AD9" i="1"/>
  <c r="AD194" i="1" s="1"/>
  <c r="AE9" i="1"/>
  <c r="AE167" i="1" s="1"/>
  <c r="AF9" i="1"/>
  <c r="AF194" i="1" s="1"/>
  <c r="AG9" i="1"/>
  <c r="AG144" i="1" s="1"/>
  <c r="AH9" i="1"/>
  <c r="AH124" i="1" s="1"/>
  <c r="AI9" i="1"/>
  <c r="AI59" i="1" s="1"/>
  <c r="AJ9" i="1"/>
  <c r="AJ43" i="1" s="1"/>
  <c r="AK9" i="1"/>
  <c r="AK43" i="1" s="1"/>
  <c r="AL9" i="1"/>
  <c r="AL194" i="1" s="1"/>
  <c r="AM9" i="1"/>
  <c r="AM194" i="1" s="1"/>
  <c r="AN9" i="1"/>
  <c r="AN194" i="1" s="1"/>
  <c r="AO9" i="1"/>
  <c r="AO194" i="1" s="1"/>
  <c r="AP9" i="1"/>
  <c r="AP110" i="1" s="1"/>
  <c r="AQ9" i="1"/>
  <c r="AQ167" i="1" s="1"/>
  <c r="AR9" i="1"/>
  <c r="AR179" i="1" s="1"/>
  <c r="AS9" i="1"/>
  <c r="AS124" i="1" s="1"/>
  <c r="AT9" i="1"/>
  <c r="AT194" i="1" s="1"/>
  <c r="AU9" i="1"/>
  <c r="AU194" i="1" s="1"/>
  <c r="AV9" i="1"/>
  <c r="AV194" i="1" s="1"/>
  <c r="AW9" i="1"/>
  <c r="AW194" i="1" s="1"/>
  <c r="AX9" i="1"/>
  <c r="AX194" i="1" s="1"/>
  <c r="AY9" i="1"/>
  <c r="AY194" i="1" s="1"/>
  <c r="AZ9" i="1"/>
  <c r="AZ194" i="1" s="1"/>
  <c r="E9" i="1"/>
  <c r="E179" i="1" s="1"/>
  <c r="O194" i="1"/>
  <c r="Y179" i="1"/>
  <c r="AG167" i="1"/>
  <c r="I144" i="1"/>
  <c r="AW132" i="1"/>
  <c r="AM132" i="1"/>
  <c r="I132" i="1"/>
  <c r="AG124" i="1"/>
  <c r="Q124" i="1"/>
  <c r="Y117" i="1"/>
  <c r="W117" i="1"/>
  <c r="AO110" i="1"/>
  <c r="Q110" i="1"/>
  <c r="AW103" i="1"/>
  <c r="AU103" i="1"/>
  <c r="AG103" i="1"/>
  <c r="W103" i="1"/>
  <c r="AW96" i="1"/>
  <c r="AU96" i="1"/>
  <c r="AO96" i="1"/>
  <c r="W96" i="1"/>
  <c r="AW88" i="1"/>
  <c r="W88" i="1"/>
  <c r="Q88" i="1"/>
  <c r="P88" i="1"/>
  <c r="O88" i="1"/>
  <c r="AP75" i="1"/>
  <c r="AO75" i="1"/>
  <c r="X75" i="1"/>
  <c r="Q75" i="1"/>
  <c r="P75" i="1"/>
  <c r="O75" i="1"/>
  <c r="AV67" i="1"/>
  <c r="AN67" i="1"/>
  <c r="X67" i="1"/>
  <c r="P67" i="1"/>
  <c r="O67" i="1"/>
  <c r="F67" i="1"/>
  <c r="AW59" i="1"/>
  <c r="AV59" i="1"/>
  <c r="AN59" i="1"/>
  <c r="AM59" i="1"/>
  <c r="X59" i="1"/>
  <c r="P59" i="1"/>
  <c r="N59" i="1"/>
  <c r="I59" i="1"/>
  <c r="F59" i="1"/>
  <c r="AV51" i="1"/>
  <c r="AO51" i="1"/>
  <c r="AN51" i="1"/>
  <c r="AF51" i="1"/>
  <c r="X51" i="1"/>
  <c r="Q51" i="1"/>
  <c r="P51" i="1"/>
  <c r="O51" i="1"/>
  <c r="AV43" i="1"/>
  <c r="AU43" i="1"/>
  <c r="AO43" i="1"/>
  <c r="AN43" i="1"/>
  <c r="AE43" i="1"/>
  <c r="X43" i="1"/>
  <c r="P43" i="1"/>
  <c r="O43" i="1"/>
  <c r="N33" i="1"/>
  <c r="O33" i="1"/>
  <c r="P33" i="1"/>
  <c r="X33" i="1"/>
  <c r="AF33" i="1"/>
  <c r="AM33" i="1"/>
  <c r="AN33" i="1"/>
  <c r="AV33" i="1"/>
  <c r="AW33" i="1"/>
  <c r="G124" i="1" l="1"/>
  <c r="AU167" i="1"/>
  <c r="AM43" i="1"/>
  <c r="O124" i="1"/>
  <c r="AE33" i="1"/>
  <c r="G33" i="1"/>
  <c r="AT51" i="1"/>
  <c r="AU59" i="1"/>
  <c r="V67" i="1"/>
  <c r="AM75" i="1"/>
  <c r="J96" i="1"/>
  <c r="G103" i="1"/>
  <c r="G110" i="1"/>
  <c r="G117" i="1"/>
  <c r="O132" i="1"/>
  <c r="AM144" i="1"/>
  <c r="O179" i="1"/>
  <c r="AE75" i="1"/>
  <c r="G96" i="1"/>
  <c r="G179" i="1"/>
  <c r="AD33" i="1"/>
  <c r="G43" i="1"/>
  <c r="W51" i="1"/>
  <c r="AU51" i="1"/>
  <c r="W59" i="1"/>
  <c r="W67" i="1"/>
  <c r="G75" i="1"/>
  <c r="R88" i="1"/>
  <c r="O96" i="1"/>
  <c r="O103" i="1"/>
  <c r="O110" i="1"/>
  <c r="O117" i="1"/>
  <c r="W124" i="1"/>
  <c r="W132" i="1"/>
  <c r="AU144" i="1"/>
  <c r="W179" i="1"/>
  <c r="AU75" i="1"/>
  <c r="AE103" i="1"/>
  <c r="AM124" i="1"/>
  <c r="AM179" i="1"/>
  <c r="G167" i="1"/>
  <c r="AU33" i="1"/>
  <c r="AE96" i="1"/>
  <c r="W110" i="1"/>
  <c r="AU132" i="1"/>
  <c r="AT33" i="1"/>
  <c r="V33" i="1"/>
  <c r="W43" i="1"/>
  <c r="G51" i="1"/>
  <c r="G59" i="1"/>
  <c r="AD59" i="1"/>
  <c r="G67" i="1"/>
  <c r="AL67" i="1"/>
  <c r="F88" i="1"/>
  <c r="AM88" i="1"/>
  <c r="AM96" i="1"/>
  <c r="AE110" i="1"/>
  <c r="AM117" i="1"/>
  <c r="AU124" i="1"/>
  <c r="AU179" i="1"/>
  <c r="W33" i="1"/>
  <c r="AE51" i="1"/>
  <c r="AA59" i="1"/>
  <c r="AE67" i="1"/>
  <c r="AE88" i="1"/>
  <c r="O167" i="1"/>
  <c r="N51" i="1"/>
  <c r="AM51" i="1"/>
  <c r="AE59" i="1"/>
  <c r="N67" i="1"/>
  <c r="AM67" i="1"/>
  <c r="W75" i="1"/>
  <c r="G88" i="1"/>
  <c r="AU88" i="1"/>
  <c r="AM103" i="1"/>
  <c r="AM110" i="1"/>
  <c r="AU117" i="1"/>
  <c r="AX124" i="1"/>
  <c r="G144" i="1"/>
  <c r="AM167" i="1"/>
  <c r="G194" i="1"/>
  <c r="O59" i="1"/>
  <c r="AU67" i="1"/>
  <c r="AU110" i="1"/>
  <c r="AE194" i="1"/>
  <c r="AQ43" i="1"/>
  <c r="R51" i="1"/>
  <c r="AH117" i="1"/>
  <c r="AW179" i="1"/>
  <c r="Q33" i="1"/>
  <c r="Q43" i="1"/>
  <c r="AO59" i="1"/>
  <c r="R75" i="1"/>
  <c r="AW75" i="1"/>
  <c r="Q103" i="1"/>
  <c r="AQ110" i="1"/>
  <c r="AO144" i="1"/>
  <c r="AW167" i="1"/>
  <c r="AG33" i="1"/>
  <c r="Q67" i="1"/>
  <c r="AO67" i="1"/>
  <c r="AG96" i="1"/>
  <c r="J110" i="1"/>
  <c r="AO117" i="1"/>
  <c r="AO132" i="1"/>
  <c r="Y59" i="1"/>
  <c r="Y103" i="1"/>
  <c r="AW110" i="1"/>
  <c r="AW124" i="1"/>
  <c r="AW144" i="1"/>
  <c r="Y43" i="1"/>
  <c r="AW43" i="1"/>
  <c r="AG59" i="1"/>
  <c r="AX75" i="1"/>
  <c r="Q96" i="1"/>
  <c r="J167" i="1"/>
  <c r="J179" i="1"/>
  <c r="Y33" i="1"/>
  <c r="Y51" i="1"/>
  <c r="Q59" i="1"/>
  <c r="K67" i="1"/>
  <c r="Y67" i="1"/>
  <c r="AW67" i="1"/>
  <c r="Y75" i="1"/>
  <c r="J103" i="1"/>
  <c r="AO103" i="1"/>
  <c r="AW117" i="1"/>
  <c r="AO124" i="1"/>
  <c r="AH132" i="1"/>
  <c r="Q144" i="1"/>
  <c r="AO33" i="1"/>
  <c r="AW51" i="1"/>
  <c r="AO88" i="1"/>
  <c r="AG110" i="1"/>
  <c r="Q117" i="1"/>
  <c r="AX117" i="1"/>
  <c r="Y144" i="1"/>
  <c r="Y167" i="1"/>
  <c r="Q179" i="1"/>
  <c r="K43" i="1"/>
  <c r="AX33" i="1"/>
  <c r="S33" i="1"/>
  <c r="J75" i="1"/>
  <c r="AP96" i="1"/>
  <c r="S103" i="1"/>
  <c r="AP103" i="1"/>
  <c r="J117" i="1"/>
  <c r="S124" i="1"/>
  <c r="AY124" i="1"/>
  <c r="K179" i="1"/>
  <c r="AA51" i="1"/>
  <c r="R67" i="1"/>
  <c r="K75" i="1"/>
  <c r="AQ96" i="1"/>
  <c r="AP117" i="1"/>
  <c r="J194" i="1"/>
  <c r="AH59" i="1"/>
  <c r="AP88" i="1"/>
  <c r="S96" i="1"/>
  <c r="AX132" i="1"/>
  <c r="AP144" i="1"/>
  <c r="R43" i="1"/>
  <c r="AP43" i="1"/>
  <c r="AX51" i="1"/>
  <c r="J67" i="1"/>
  <c r="AP67" i="1"/>
  <c r="AQ88" i="1"/>
  <c r="Z103" i="1"/>
  <c r="S117" i="1"/>
  <c r="AP167" i="1"/>
  <c r="AY33" i="1"/>
  <c r="K59" i="1"/>
  <c r="K110" i="1"/>
  <c r="K144" i="1"/>
  <c r="AQ144" i="1"/>
  <c r="AA43" i="1"/>
  <c r="AY75" i="1"/>
  <c r="S88" i="1"/>
  <c r="AA96" i="1"/>
  <c r="AQ103" i="1"/>
  <c r="S110" i="1"/>
  <c r="S144" i="1"/>
  <c r="AO167" i="1"/>
  <c r="AY51" i="1"/>
  <c r="AA67" i="1"/>
  <c r="AQ67" i="1"/>
  <c r="AI75" i="1"/>
  <c r="AY117" i="1"/>
  <c r="K132" i="1"/>
  <c r="K194" i="1"/>
  <c r="AR59" i="1"/>
  <c r="AY43" i="1"/>
  <c r="S51" i="1"/>
  <c r="S59" i="1"/>
  <c r="AA103" i="1"/>
  <c r="AA110" i="1"/>
  <c r="K167" i="1"/>
  <c r="AA33" i="1"/>
  <c r="T59" i="1"/>
  <c r="AI67" i="1"/>
  <c r="K88" i="1"/>
  <c r="K96" i="1"/>
  <c r="K103" i="1"/>
  <c r="K124" i="1"/>
  <c r="S132" i="1"/>
  <c r="K33" i="1"/>
  <c r="S43" i="1"/>
  <c r="K51" i="1"/>
  <c r="S67" i="1"/>
  <c r="S75" i="1"/>
  <c r="S167" i="1"/>
  <c r="AO179" i="1"/>
  <c r="I110" i="1"/>
  <c r="I117" i="1"/>
  <c r="I167" i="1"/>
  <c r="I33" i="1"/>
  <c r="I124" i="1"/>
  <c r="I194" i="1"/>
  <c r="I51" i="1"/>
  <c r="I43" i="1"/>
  <c r="I67" i="1"/>
  <c r="I88" i="1"/>
  <c r="I96" i="1"/>
  <c r="I103" i="1"/>
  <c r="I179" i="1"/>
  <c r="H96" i="1"/>
  <c r="V43" i="1"/>
  <c r="AL43" i="1"/>
  <c r="AT59" i="1"/>
  <c r="F75" i="1"/>
  <c r="N43" i="1"/>
  <c r="AD51" i="1"/>
  <c r="V59" i="1"/>
  <c r="AL33" i="1"/>
  <c r="F51" i="1"/>
  <c r="L59" i="1"/>
  <c r="AL59" i="1"/>
  <c r="AR110" i="1"/>
  <c r="L144" i="1"/>
  <c r="AD67" i="1"/>
  <c r="F33" i="1"/>
  <c r="AB43" i="1"/>
  <c r="V51" i="1"/>
  <c r="AL51" i="1"/>
  <c r="N75" i="1"/>
  <c r="F43" i="1"/>
  <c r="AD43" i="1"/>
  <c r="AT43" i="1"/>
  <c r="AP179" i="1"/>
  <c r="AB110" i="1"/>
  <c r="AR167" i="1"/>
  <c r="AS179" i="1"/>
  <c r="AR96" i="1"/>
  <c r="AI132" i="1"/>
  <c r="J43" i="1"/>
  <c r="AH43" i="1"/>
  <c r="J51" i="1"/>
  <c r="AP51" i="1"/>
  <c r="AQ75" i="1"/>
  <c r="AX103" i="1"/>
  <c r="AI110" i="1"/>
  <c r="AX110" i="1"/>
  <c r="AQ117" i="1"/>
  <c r="J124" i="1"/>
  <c r="AX144" i="1"/>
  <c r="T51" i="1"/>
  <c r="AQ51" i="1"/>
  <c r="AX59" i="1"/>
  <c r="L67" i="1"/>
  <c r="AS75" i="1"/>
  <c r="J88" i="1"/>
  <c r="AX88" i="1"/>
  <c r="AH103" i="1"/>
  <c r="AY103" i="1"/>
  <c r="R110" i="1"/>
  <c r="AY110" i="1"/>
  <c r="T117" i="1"/>
  <c r="AR117" i="1"/>
  <c r="AP124" i="1"/>
  <c r="J132" i="1"/>
  <c r="AH144" i="1"/>
  <c r="AY144" i="1"/>
  <c r="AX167" i="1"/>
  <c r="AX179" i="1"/>
  <c r="AP194" i="1"/>
  <c r="AS67" i="1"/>
  <c r="L110" i="1"/>
  <c r="T33" i="1"/>
  <c r="J33" i="1"/>
  <c r="L51" i="1"/>
  <c r="AH51" i="1"/>
  <c r="R59" i="1"/>
  <c r="AP59" i="1"/>
  <c r="AY59" i="1"/>
  <c r="AX67" i="1"/>
  <c r="AI88" i="1"/>
  <c r="AY88" i="1"/>
  <c r="AH96" i="1"/>
  <c r="AX96" i="1"/>
  <c r="AQ124" i="1"/>
  <c r="AP132" i="1"/>
  <c r="J144" i="1"/>
  <c r="AZ144" i="1"/>
  <c r="AH179" i="1"/>
  <c r="AQ194" i="1"/>
  <c r="AB96" i="1"/>
  <c r="AY132" i="1"/>
  <c r="AQ33" i="1"/>
  <c r="AP33" i="1"/>
  <c r="R33" i="1"/>
  <c r="AX43" i="1"/>
  <c r="AI51" i="1"/>
  <c r="AQ59" i="1"/>
  <c r="AZ59" i="1"/>
  <c r="AY67" i="1"/>
  <c r="AH75" i="1"/>
  <c r="AZ88" i="1"/>
  <c r="R96" i="1"/>
  <c r="AY96" i="1"/>
  <c r="AQ132" i="1"/>
  <c r="AR43" i="1"/>
  <c r="AZ51" i="1"/>
  <c r="AS59" i="1"/>
  <c r="E67" i="1"/>
  <c r="T88" i="1"/>
  <c r="AR88" i="1"/>
  <c r="L132" i="1"/>
  <c r="AZ132" i="1"/>
  <c r="E167" i="1"/>
  <c r="AR194" i="1"/>
  <c r="E96" i="1"/>
  <c r="L43" i="1"/>
  <c r="AS43" i="1"/>
  <c r="E51" i="1"/>
  <c r="AS51" i="1"/>
  <c r="E59" i="1"/>
  <c r="AS88" i="1"/>
  <c r="AZ103" i="1"/>
  <c r="E144" i="1"/>
  <c r="AR144" i="1"/>
  <c r="AS194" i="1"/>
  <c r="AS110" i="1"/>
  <c r="AS167" i="1"/>
  <c r="AR51" i="1"/>
  <c r="T75" i="1"/>
  <c r="L88" i="1"/>
  <c r="T96" i="1"/>
  <c r="L103" i="1"/>
  <c r="E110" i="1"/>
  <c r="L117" i="1"/>
  <c r="L124" i="1"/>
  <c r="AZ124" i="1"/>
  <c r="AR132" i="1"/>
  <c r="T144" i="1"/>
  <c r="AS144" i="1"/>
  <c r="L179" i="1"/>
  <c r="AY179" i="1"/>
  <c r="S194" i="1"/>
  <c r="AB33" i="1"/>
  <c r="E43" i="1"/>
  <c r="AB67" i="1"/>
  <c r="L75" i="1"/>
  <c r="AZ75" i="1"/>
  <c r="U96" i="1"/>
  <c r="M103" i="1"/>
  <c r="AB103" i="1"/>
  <c r="AR103" i="1"/>
  <c r="E132" i="1"/>
  <c r="AS132" i="1"/>
  <c r="AY167" i="1"/>
  <c r="AZ179" i="1"/>
  <c r="AS96" i="1"/>
  <c r="T43" i="1"/>
  <c r="AZ43" i="1"/>
  <c r="E33" i="1"/>
  <c r="AS33" i="1"/>
  <c r="AB51" i="1"/>
  <c r="AB59" i="1"/>
  <c r="AZ67" i="1"/>
  <c r="E88" i="1"/>
  <c r="AZ96" i="1"/>
  <c r="AS103" i="1"/>
  <c r="AZ110" i="1"/>
  <c r="AZ117" i="1"/>
  <c r="AR124" i="1"/>
  <c r="AZ167" i="1"/>
  <c r="AQ179" i="1"/>
  <c r="E194" i="1"/>
  <c r="AS117" i="1"/>
  <c r="AZ33" i="1"/>
  <c r="AR33" i="1"/>
  <c r="L33" i="1"/>
  <c r="T67" i="1"/>
  <c r="AR67" i="1"/>
  <c r="E75" i="1"/>
  <c r="AR75" i="1"/>
  <c r="L96" i="1"/>
  <c r="E103" i="1"/>
  <c r="E117" i="1"/>
  <c r="E124" i="1"/>
  <c r="L167" i="1"/>
  <c r="M117" i="1"/>
  <c r="M144" i="1"/>
  <c r="M167" i="1"/>
  <c r="M43" i="1"/>
  <c r="U43" i="1"/>
  <c r="M51" i="1"/>
  <c r="U51" i="1"/>
  <c r="M96" i="1"/>
  <c r="M124" i="1"/>
  <c r="M132" i="1"/>
  <c r="T194" i="1"/>
  <c r="U194" i="1"/>
  <c r="U33" i="1"/>
  <c r="M33" i="1"/>
  <c r="M59" i="1"/>
  <c r="U59" i="1"/>
  <c r="M75" i="1"/>
  <c r="U75" i="1"/>
  <c r="U88" i="1"/>
  <c r="M67" i="1"/>
  <c r="U67" i="1"/>
  <c r="M88" i="1"/>
  <c r="M110" i="1"/>
  <c r="AG194" i="1"/>
  <c r="U124" i="1"/>
  <c r="M179" i="1"/>
  <c r="H43" i="1"/>
  <c r="H88" i="1"/>
  <c r="H33" i="1"/>
  <c r="H51" i="1"/>
  <c r="H59" i="1"/>
  <c r="H75" i="1"/>
  <c r="H67" i="1"/>
  <c r="AK67" i="1"/>
  <c r="AK110" i="1"/>
  <c r="AK33" i="1"/>
  <c r="AK117" i="1"/>
  <c r="AK51" i="1"/>
  <c r="AK103" i="1"/>
  <c r="AK124" i="1"/>
  <c r="AK132" i="1"/>
  <c r="AK167" i="1"/>
  <c r="AK179" i="1"/>
  <c r="AK88" i="1"/>
  <c r="AK96" i="1"/>
  <c r="AK194" i="1"/>
  <c r="AK144" i="1"/>
  <c r="AK59" i="1"/>
  <c r="AK75" i="1"/>
  <c r="AJ59" i="1"/>
  <c r="AJ110" i="1"/>
  <c r="AJ144" i="1"/>
  <c r="AJ167" i="1"/>
  <c r="AJ33" i="1"/>
  <c r="AJ75" i="1"/>
  <c r="AJ88" i="1"/>
  <c r="AJ103" i="1"/>
  <c r="AJ179" i="1"/>
  <c r="AJ67" i="1"/>
  <c r="AJ96" i="1"/>
  <c r="AJ117" i="1"/>
  <c r="AJ51" i="1"/>
  <c r="AJ194" i="1"/>
  <c r="AJ124" i="1"/>
  <c r="AJ132" i="1"/>
  <c r="AI33" i="1"/>
  <c r="AI124" i="1"/>
  <c r="AI179" i="1"/>
  <c r="AI96" i="1"/>
  <c r="AI103" i="1"/>
  <c r="AI194" i="1"/>
  <c r="AI144" i="1"/>
  <c r="AI43" i="1"/>
  <c r="AI167" i="1"/>
  <c r="AI117" i="1"/>
  <c r="AH33" i="1"/>
  <c r="AH194" i="1"/>
  <c r="AH67" i="1"/>
  <c r="AH88" i="1"/>
  <c r="AH167" i="1"/>
  <c r="AH110" i="1"/>
  <c r="AG51" i="1"/>
  <c r="AG132" i="1"/>
  <c r="AG43" i="1"/>
  <c r="AG67" i="1"/>
  <c r="AG75" i="1"/>
  <c r="AG117" i="1"/>
  <c r="AG179" i="1"/>
  <c r="AG88" i="1"/>
  <c r="AF43" i="1"/>
  <c r="AF67" i="1"/>
  <c r="AF59" i="1"/>
  <c r="AE124" i="1"/>
  <c r="AE144" i="1"/>
  <c r="AE179" i="1"/>
  <c r="AE117" i="1"/>
  <c r="AE132" i="1"/>
  <c r="AC51" i="1"/>
  <c r="AC103" i="1"/>
  <c r="AC110" i="1"/>
  <c r="AC43" i="1"/>
  <c r="AC75" i="1"/>
  <c r="AC132" i="1"/>
  <c r="AC179" i="1"/>
  <c r="AC88" i="1"/>
  <c r="AC59" i="1"/>
  <c r="AC117" i="1"/>
  <c r="AC124" i="1"/>
  <c r="AC96" i="1"/>
  <c r="AC144" i="1"/>
  <c r="AC33" i="1"/>
  <c r="AC167" i="1"/>
  <c r="AC67" i="1"/>
  <c r="Z110" i="1"/>
  <c r="AA88" i="1"/>
  <c r="AA117" i="1"/>
  <c r="Z124" i="1"/>
  <c r="AA132" i="1"/>
  <c r="Z144" i="1"/>
  <c r="AA167" i="1"/>
  <c r="Z179" i="1"/>
  <c r="Z194" i="1"/>
  <c r="Z88" i="1"/>
  <c r="Z117" i="1"/>
  <c r="Z167" i="1"/>
  <c r="Z33" i="1"/>
  <c r="Z75" i="1"/>
  <c r="AB88" i="1"/>
  <c r="AB117" i="1"/>
  <c r="AA124" i="1"/>
  <c r="AB132" i="1"/>
  <c r="AA144" i="1"/>
  <c r="AB167" i="1"/>
  <c r="AA179" i="1"/>
  <c r="AA194" i="1"/>
  <c r="Z132" i="1"/>
  <c r="AB124" i="1"/>
  <c r="AB144" i="1"/>
  <c r="AB179" i="1"/>
  <c r="AB194" i="1"/>
  <c r="Z43" i="1"/>
  <c r="Z51" i="1"/>
  <c r="Z59" i="1"/>
  <c r="Z67" i="1"/>
  <c r="Y88" i="1"/>
  <c r="Y110" i="1"/>
  <c r="W194" i="1"/>
  <c r="Y194" i="1"/>
  <c r="Y124" i="1"/>
  <c r="Y132" i="1"/>
  <c r="W144" i="1"/>
  <c r="T110" i="1"/>
  <c r="T132" i="1"/>
  <c r="T179" i="1"/>
  <c r="U110" i="1"/>
  <c r="U132" i="1"/>
  <c r="U179" i="1"/>
  <c r="T103" i="1"/>
  <c r="U117" i="1"/>
  <c r="U144" i="1"/>
  <c r="U103" i="1"/>
  <c r="T167" i="1"/>
  <c r="R124" i="1"/>
  <c r="R144" i="1"/>
  <c r="R179" i="1"/>
  <c r="Q132" i="1"/>
  <c r="Q167" i="1"/>
  <c r="R103" i="1"/>
  <c r="R117" i="1"/>
  <c r="R132" i="1"/>
  <c r="R167" i="1"/>
  <c r="AT67" i="1"/>
  <c r="V75" i="1"/>
  <c r="AD75" i="1"/>
  <c r="AL75" i="1"/>
  <c r="AT75" i="1"/>
  <c r="N88" i="1"/>
  <c r="V88" i="1"/>
  <c r="AD88" i="1"/>
  <c r="AL88" i="1"/>
  <c r="AT88" i="1"/>
  <c r="F96" i="1"/>
  <c r="N96" i="1"/>
  <c r="V96" i="1"/>
  <c r="AD96" i="1"/>
  <c r="AL96" i="1"/>
  <c r="AT96" i="1"/>
  <c r="F103" i="1"/>
  <c r="N103" i="1"/>
  <c r="V103" i="1"/>
  <c r="AD103" i="1"/>
  <c r="AL103" i="1"/>
  <c r="AT103" i="1"/>
  <c r="F110" i="1"/>
  <c r="N110" i="1"/>
  <c r="V110" i="1"/>
  <c r="AD110" i="1"/>
  <c r="AL110" i="1"/>
  <c r="AT110" i="1"/>
  <c r="F117" i="1"/>
  <c r="N117" i="1"/>
  <c r="V117" i="1"/>
  <c r="AD117" i="1"/>
  <c r="AL117" i="1"/>
  <c r="AT117" i="1"/>
  <c r="F124" i="1"/>
  <c r="N124" i="1"/>
  <c r="V124" i="1"/>
  <c r="AD124" i="1"/>
  <c r="AL124" i="1"/>
  <c r="AT124" i="1"/>
  <c r="F132" i="1"/>
  <c r="N132" i="1"/>
  <c r="V132" i="1"/>
  <c r="AD132" i="1"/>
  <c r="AL132" i="1"/>
  <c r="AT132" i="1"/>
  <c r="F144" i="1"/>
  <c r="N144" i="1"/>
  <c r="V144" i="1"/>
  <c r="AD144" i="1"/>
  <c r="AL144" i="1"/>
  <c r="AT144" i="1"/>
  <c r="F167" i="1"/>
  <c r="N167" i="1"/>
  <c r="V167" i="1"/>
  <c r="AD167" i="1"/>
  <c r="AL167" i="1"/>
  <c r="AT167" i="1"/>
  <c r="F179" i="1"/>
  <c r="N179" i="1"/>
  <c r="V179" i="1"/>
  <c r="AD179" i="1"/>
  <c r="AL179" i="1"/>
  <c r="AT179" i="1"/>
  <c r="AF75" i="1"/>
  <c r="AN75" i="1"/>
  <c r="AV75" i="1"/>
  <c r="X88" i="1"/>
  <c r="AF88" i="1"/>
  <c r="AN88" i="1"/>
  <c r="AV88" i="1"/>
  <c r="P96" i="1"/>
  <c r="X96" i="1"/>
  <c r="AF96" i="1"/>
  <c r="AN96" i="1"/>
  <c r="AV96" i="1"/>
  <c r="H103" i="1"/>
  <c r="P103" i="1"/>
  <c r="X103" i="1"/>
  <c r="AF103" i="1"/>
  <c r="AN103" i="1"/>
  <c r="AV103" i="1"/>
  <c r="H110" i="1"/>
  <c r="P110" i="1"/>
  <c r="X110" i="1"/>
  <c r="AF110" i="1"/>
  <c r="AN110" i="1"/>
  <c r="AV110" i="1"/>
  <c r="H117" i="1"/>
  <c r="P117" i="1"/>
  <c r="X117" i="1"/>
  <c r="AF117" i="1"/>
  <c r="AN117" i="1"/>
  <c r="AV117" i="1"/>
  <c r="H124" i="1"/>
  <c r="P124" i="1"/>
  <c r="X124" i="1"/>
  <c r="AF124" i="1"/>
  <c r="AN124" i="1"/>
  <c r="AV124" i="1"/>
  <c r="H132" i="1"/>
  <c r="P132" i="1"/>
  <c r="X132" i="1"/>
  <c r="AF132" i="1"/>
  <c r="AN132" i="1"/>
  <c r="AV132" i="1"/>
  <c r="H144" i="1"/>
  <c r="P144" i="1"/>
  <c r="X144" i="1"/>
  <c r="AF144" i="1"/>
  <c r="AN144" i="1"/>
  <c r="AV144" i="1"/>
  <c r="H167" i="1"/>
  <c r="P167" i="1"/>
  <c r="X167" i="1"/>
  <c r="AF167" i="1"/>
  <c r="AN167" i="1"/>
  <c r="AV167" i="1"/>
  <c r="H179" i="1"/>
  <c r="P179" i="1"/>
  <c r="X179" i="1"/>
  <c r="AF179" i="1"/>
  <c r="AN179" i="1"/>
  <c r="AV179" i="1"/>
  <c r="AQ69" i="4" l="1"/>
  <c r="AQ70" i="4"/>
  <c r="AQ71" i="4"/>
  <c r="AQ72" i="4"/>
  <c r="AQ73" i="4"/>
  <c r="AQ68" i="4"/>
  <c r="AU22" i="4"/>
  <c r="D52" i="3" l="1"/>
  <c r="E52" i="3" s="1"/>
  <c r="F52" i="3" s="1"/>
  <c r="G52" i="3" s="1"/>
  <c r="H52" i="3" s="1"/>
  <c r="I52" i="3" s="1"/>
  <c r="J52" i="3" s="1"/>
  <c r="K52" i="3" s="1"/>
  <c r="L52" i="3" s="1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W52" i="3" s="1"/>
  <c r="X52" i="3" s="1"/>
  <c r="Y52" i="3" s="1"/>
  <c r="Z52" i="3" s="1"/>
  <c r="AA52" i="3" s="1"/>
  <c r="AB52" i="3" s="1"/>
  <c r="AC52" i="3" s="1"/>
  <c r="AD52" i="3" s="1"/>
  <c r="AE52" i="3" s="1"/>
  <c r="AF52" i="3" s="1"/>
  <c r="AG52" i="3" s="1"/>
  <c r="AH52" i="3" s="1"/>
  <c r="AI52" i="3" s="1"/>
  <c r="AJ52" i="3" s="1"/>
  <c r="AK52" i="3" s="1"/>
  <c r="AL52" i="3" s="1"/>
  <c r="AM52" i="3" s="1"/>
  <c r="AN52" i="3" s="1"/>
  <c r="AO52" i="3" s="1"/>
  <c r="AP52" i="3" s="1"/>
  <c r="AQ52" i="3" s="1"/>
  <c r="AR52" i="3" s="1"/>
  <c r="AS52" i="3" s="1"/>
  <c r="AT52" i="3" s="1"/>
  <c r="AU52" i="3" s="1"/>
  <c r="AV52" i="3" s="1"/>
  <c r="AW52" i="3" s="1"/>
  <c r="AX52" i="3" s="1"/>
  <c r="AY52" i="3" s="1"/>
  <c r="AY57" i="3"/>
  <c r="AY69" i="3" s="1"/>
  <c r="AX57" i="3"/>
  <c r="AX69" i="3" s="1"/>
  <c r="AW57" i="3"/>
  <c r="AW69" i="3" s="1"/>
  <c r="AV57" i="3"/>
  <c r="AV69" i="3" s="1"/>
  <c r="AU57" i="3"/>
  <c r="AU69" i="3" s="1"/>
  <c r="AT57" i="3"/>
  <c r="AT69" i="3" s="1"/>
  <c r="AS57" i="3"/>
  <c r="AS69" i="3" s="1"/>
  <c r="AR57" i="3"/>
  <c r="AR69" i="3" s="1"/>
  <c r="AQ57" i="3"/>
  <c r="AQ69" i="3" s="1"/>
  <c r="AP57" i="3"/>
  <c r="AP69" i="3" s="1"/>
  <c r="AO57" i="3"/>
  <c r="AO69" i="3" s="1"/>
  <c r="AN57" i="3"/>
  <c r="AN69" i="3" s="1"/>
  <c r="G25" i="6" l="1"/>
  <c r="G26" i="6" s="1"/>
  <c r="G27" i="6" s="1"/>
  <c r="BC31" i="4" l="1"/>
  <c r="BD31" i="4"/>
  <c r="BE31" i="4"/>
  <c r="BF31" i="4"/>
  <c r="BG31" i="4"/>
  <c r="BH31" i="4"/>
  <c r="BI31" i="4"/>
  <c r="BJ31" i="4"/>
  <c r="BK31" i="4"/>
  <c r="BL31" i="4"/>
  <c r="BM31" i="4"/>
  <c r="BN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AQ32" i="4"/>
  <c r="AR32" i="4"/>
  <c r="AS32" i="4"/>
  <c r="AT32" i="4"/>
  <c r="AU32" i="4"/>
  <c r="AV32" i="4"/>
  <c r="AW32" i="4"/>
  <c r="AX32" i="4"/>
  <c r="AY32" i="4"/>
  <c r="AZ32" i="4"/>
  <c r="BA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AP32" i="4"/>
  <c r="O57" i="4"/>
  <c r="AB57" i="4"/>
  <c r="AO57" i="4"/>
  <c r="BB57" i="4"/>
  <c r="BO57" i="4"/>
  <c r="CB57" i="4"/>
  <c r="CO57" i="4"/>
  <c r="F13" i="1" l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E13" i="1"/>
  <c r="E14" i="1" s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E15" i="1"/>
  <c r="E16" i="1" s="1"/>
  <c r="E57" i="3"/>
  <c r="E69" i="3" s="1"/>
  <c r="F57" i="3"/>
  <c r="F69" i="3" s="1"/>
  <c r="G57" i="3"/>
  <c r="G69" i="3" s="1"/>
  <c r="H57" i="3"/>
  <c r="H69" i="3" s="1"/>
  <c r="I57" i="3"/>
  <c r="I69" i="3" s="1"/>
  <c r="J57" i="3"/>
  <c r="J69" i="3" s="1"/>
  <c r="K57" i="3"/>
  <c r="K69" i="3" s="1"/>
  <c r="L57" i="3"/>
  <c r="L69" i="3" s="1"/>
  <c r="M57" i="3"/>
  <c r="M69" i="3" s="1"/>
  <c r="N57" i="3"/>
  <c r="N69" i="3" s="1"/>
  <c r="O57" i="3"/>
  <c r="O69" i="3" s="1"/>
  <c r="P57" i="3"/>
  <c r="P69" i="3" s="1"/>
  <c r="Q57" i="3"/>
  <c r="Q69" i="3" s="1"/>
  <c r="R57" i="3"/>
  <c r="R69" i="3" s="1"/>
  <c r="S57" i="3"/>
  <c r="S69" i="3" s="1"/>
  <c r="T57" i="3"/>
  <c r="T69" i="3" s="1"/>
  <c r="U57" i="3"/>
  <c r="U69" i="3" s="1"/>
  <c r="V57" i="3"/>
  <c r="V69" i="3" s="1"/>
  <c r="W57" i="3"/>
  <c r="W69" i="3" s="1"/>
  <c r="X57" i="3"/>
  <c r="X69" i="3" s="1"/>
  <c r="Y57" i="3"/>
  <c r="Y69" i="3" s="1"/>
  <c r="Z57" i="3"/>
  <c r="Z69" i="3" s="1"/>
  <c r="AA57" i="3"/>
  <c r="AA69" i="3" s="1"/>
  <c r="AB57" i="3"/>
  <c r="AB69" i="3" s="1"/>
  <c r="AC57" i="3"/>
  <c r="AC69" i="3" s="1"/>
  <c r="AD57" i="3"/>
  <c r="AD69" i="3" s="1"/>
  <c r="AE57" i="3"/>
  <c r="AE69" i="3" s="1"/>
  <c r="AF57" i="3"/>
  <c r="AF69" i="3" s="1"/>
  <c r="AG57" i="3"/>
  <c r="AG69" i="3" s="1"/>
  <c r="AH57" i="3"/>
  <c r="AH69" i="3" s="1"/>
  <c r="AI57" i="3"/>
  <c r="AI69" i="3" s="1"/>
  <c r="AJ57" i="3"/>
  <c r="AJ69" i="3" s="1"/>
  <c r="AK57" i="3"/>
  <c r="AK69" i="3" s="1"/>
  <c r="AL57" i="3"/>
  <c r="AL69" i="3" s="1"/>
  <c r="AM57" i="3"/>
  <c r="AM69" i="3" s="1"/>
  <c r="D57" i="3"/>
  <c r="D69" i="3" s="1"/>
  <c r="D56" i="3"/>
  <c r="E56" i="3" s="1"/>
  <c r="F56" i="3" s="1"/>
  <c r="G56" i="3" s="1"/>
  <c r="H56" i="3" s="1"/>
  <c r="I56" i="3" s="1"/>
  <c r="J56" i="3" s="1"/>
  <c r="K56" i="3" s="1"/>
  <c r="L56" i="3" s="1"/>
  <c r="M56" i="3" s="1"/>
  <c r="N56" i="3" s="1"/>
  <c r="O56" i="3" s="1"/>
  <c r="P56" i="3" s="1"/>
  <c r="Q56" i="3" s="1"/>
  <c r="R56" i="3" s="1"/>
  <c r="S56" i="3" s="1"/>
  <c r="T56" i="3" s="1"/>
  <c r="U56" i="3" s="1"/>
  <c r="V56" i="3" s="1"/>
  <c r="W56" i="3" s="1"/>
  <c r="X56" i="3" s="1"/>
  <c r="Y56" i="3" s="1"/>
  <c r="Z56" i="3" s="1"/>
  <c r="AA56" i="3" s="1"/>
  <c r="AB56" i="3" s="1"/>
  <c r="AC56" i="3" s="1"/>
  <c r="AD56" i="3" s="1"/>
  <c r="AE56" i="3" s="1"/>
  <c r="AF56" i="3" s="1"/>
  <c r="AG56" i="3" s="1"/>
  <c r="AH56" i="3" s="1"/>
  <c r="AI56" i="3" s="1"/>
  <c r="AJ56" i="3" s="1"/>
  <c r="AK56" i="3" s="1"/>
  <c r="AL56" i="3" s="1"/>
  <c r="AM56" i="3" s="1"/>
  <c r="AN56" i="3" s="1"/>
  <c r="AO56" i="3" s="1"/>
  <c r="AP56" i="3" s="1"/>
  <c r="AQ56" i="3" s="1"/>
  <c r="AR56" i="3" s="1"/>
  <c r="AS56" i="3" s="1"/>
  <c r="AT56" i="3" s="1"/>
  <c r="AU56" i="3" s="1"/>
  <c r="AV56" i="3" s="1"/>
  <c r="AW56" i="3" s="1"/>
  <c r="AX56" i="3" s="1"/>
  <c r="AY56" i="3" s="1"/>
  <c r="D54" i="3"/>
  <c r="E54" i="3" s="1"/>
  <c r="F54" i="3" s="1"/>
  <c r="G54" i="3" s="1"/>
  <c r="H54" i="3" s="1"/>
  <c r="I54" i="3" s="1"/>
  <c r="J54" i="3" s="1"/>
  <c r="K54" i="3" s="1"/>
  <c r="L54" i="3" s="1"/>
  <c r="M54" i="3" s="1"/>
  <c r="N54" i="3" s="1"/>
  <c r="O54" i="3" s="1"/>
  <c r="P54" i="3" s="1"/>
  <c r="Q54" i="3" s="1"/>
  <c r="R54" i="3" s="1"/>
  <c r="S54" i="3" s="1"/>
  <c r="T54" i="3" s="1"/>
  <c r="U54" i="3" s="1"/>
  <c r="V54" i="3" s="1"/>
  <c r="W54" i="3" s="1"/>
  <c r="X54" i="3" s="1"/>
  <c r="Y54" i="3" s="1"/>
  <c r="Z54" i="3" s="1"/>
  <c r="AA54" i="3" s="1"/>
  <c r="AB54" i="3" s="1"/>
  <c r="AC54" i="3" s="1"/>
  <c r="AD54" i="3" s="1"/>
  <c r="AE54" i="3" s="1"/>
  <c r="AF54" i="3" s="1"/>
  <c r="AG54" i="3" s="1"/>
  <c r="AH54" i="3" s="1"/>
  <c r="AI54" i="3" s="1"/>
  <c r="AJ54" i="3" s="1"/>
  <c r="AK54" i="3" s="1"/>
  <c r="AL54" i="3" s="1"/>
  <c r="AM54" i="3" s="1"/>
  <c r="AN54" i="3" s="1"/>
  <c r="AO54" i="3" s="1"/>
  <c r="AP54" i="3" s="1"/>
  <c r="AQ54" i="3" s="1"/>
  <c r="AR54" i="3" s="1"/>
  <c r="AS54" i="3" s="1"/>
  <c r="AT54" i="3" s="1"/>
  <c r="AU54" i="3" s="1"/>
  <c r="AV54" i="3" s="1"/>
  <c r="AW54" i="3" s="1"/>
  <c r="AX54" i="3" s="1"/>
  <c r="AY54" i="3" s="1"/>
  <c r="F14" i="1" l="1"/>
  <c r="G14" i="1" s="1"/>
  <c r="H14" i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K14" i="1" s="1"/>
  <c r="AL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AF17" i="1"/>
  <c r="AN17" i="1"/>
  <c r="AM17" i="1"/>
  <c r="AL17" i="1"/>
  <c r="AJ17" i="1"/>
  <c r="AI17" i="1"/>
  <c r="AG17" i="1"/>
  <c r="AD17" i="1"/>
  <c r="AC17" i="1"/>
  <c r="X17" i="1"/>
  <c r="L17" i="1"/>
  <c r="Z17" i="1"/>
  <c r="AA17" i="1"/>
  <c r="W17" i="1"/>
  <c r="U17" i="1"/>
  <c r="T17" i="1"/>
  <c r="AK17" i="1"/>
  <c r="AH17" i="1"/>
  <c r="AE17" i="1"/>
  <c r="AB17" i="1"/>
  <c r="Y17" i="1"/>
  <c r="V17" i="1"/>
  <c r="S17" i="1"/>
  <c r="R17" i="1"/>
  <c r="Q17" i="1"/>
  <c r="K17" i="1"/>
  <c r="O17" i="1"/>
  <c r="N17" i="1"/>
  <c r="P17" i="1"/>
  <c r="M17" i="1"/>
  <c r="J17" i="1"/>
  <c r="I17" i="1"/>
  <c r="F17" i="1"/>
  <c r="H17" i="1"/>
  <c r="F16" i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E17" i="1"/>
  <c r="E29" i="1" s="1"/>
  <c r="G17" i="1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16" i="10"/>
  <c r="C15" i="10"/>
  <c r="Q45" i="1" l="1"/>
  <c r="R45" i="1"/>
  <c r="S45" i="1"/>
  <c r="P45" i="1"/>
  <c r="O45" i="1"/>
  <c r="D41" i="10"/>
  <c r="AB41" i="10"/>
  <c r="F41" i="10"/>
  <c r="R41" i="10"/>
  <c r="AD41" i="10"/>
  <c r="AP41" i="10"/>
  <c r="T41" i="10"/>
  <c r="J41" i="10"/>
  <c r="V41" i="10"/>
  <c r="AH41" i="10"/>
  <c r="L41" i="10"/>
  <c r="AJ41" i="10"/>
  <c r="N41" i="10"/>
  <c r="Z41" i="10"/>
  <c r="AX41" i="10"/>
  <c r="AU41" i="10"/>
  <c r="AN41" i="10"/>
  <c r="AV41" i="10"/>
  <c r="E41" i="10"/>
  <c r="I41" i="10"/>
  <c r="M41" i="10"/>
  <c r="Q41" i="10"/>
  <c r="U41" i="10"/>
  <c r="Y41" i="10"/>
  <c r="AC41" i="10"/>
  <c r="AG41" i="10"/>
  <c r="AK41" i="10"/>
  <c r="AO41" i="10"/>
  <c r="AS41" i="10"/>
  <c r="AM41" i="10"/>
  <c r="AL41" i="10"/>
  <c r="AT41" i="10"/>
  <c r="H41" i="10"/>
  <c r="P41" i="10"/>
  <c r="X41" i="10"/>
  <c r="AF41" i="10"/>
  <c r="G41" i="10"/>
  <c r="K41" i="10"/>
  <c r="O41" i="10"/>
  <c r="S41" i="10"/>
  <c r="W41" i="10"/>
  <c r="AA41" i="10"/>
  <c r="AE41" i="10"/>
  <c r="AI41" i="10"/>
  <c r="AQ41" i="10"/>
  <c r="AY41" i="10"/>
  <c r="AR41" i="10"/>
  <c r="AW41" i="10"/>
  <c r="C19" i="10" l="1"/>
  <c r="CC37" i="4" l="1"/>
  <c r="CD37" i="4" s="1"/>
  <c r="CE37" i="4" s="1"/>
  <c r="CF37" i="4" s="1"/>
  <c r="CG37" i="4" s="1"/>
  <c r="CH37" i="4" s="1"/>
  <c r="CI37" i="4" s="1"/>
  <c r="CJ37" i="4" s="1"/>
  <c r="CK37" i="4" s="1"/>
  <c r="CL37" i="4" s="1"/>
  <c r="CM37" i="4" s="1"/>
  <c r="CN37" i="4" s="1"/>
  <c r="CC35" i="4"/>
  <c r="CD35" i="4" s="1"/>
  <c r="CE35" i="4" s="1"/>
  <c r="CF35" i="4" s="1"/>
  <c r="CG35" i="4" s="1"/>
  <c r="CH35" i="4" s="1"/>
  <c r="CI35" i="4" s="1"/>
  <c r="CJ35" i="4" s="1"/>
  <c r="CK35" i="4" s="1"/>
  <c r="CL35" i="4" s="1"/>
  <c r="CM35" i="4" s="1"/>
  <c r="CN35" i="4" s="1"/>
  <c r="BP36" i="4"/>
  <c r="BP37" i="4"/>
  <c r="BP35" i="4"/>
  <c r="BC35" i="4"/>
  <c r="BC40" i="4" s="1"/>
  <c r="BC37" i="4"/>
  <c r="CC36" i="4"/>
  <c r="CD36" i="4" s="1"/>
  <c r="CE36" i="4" s="1"/>
  <c r="CF36" i="4" s="1"/>
  <c r="CG36" i="4" s="1"/>
  <c r="CH36" i="4" s="1"/>
  <c r="CI36" i="4" s="1"/>
  <c r="CJ36" i="4" s="1"/>
  <c r="CK36" i="4" s="1"/>
  <c r="CL36" i="4" s="1"/>
  <c r="CM36" i="4" s="1"/>
  <c r="CN36" i="4" s="1"/>
  <c r="BC36" i="4"/>
  <c r="BD36" i="4" s="1"/>
  <c r="BE36" i="4" s="1"/>
  <c r="BF36" i="4" s="1"/>
  <c r="BG36" i="4" s="1"/>
  <c r="BH36" i="4" s="1"/>
  <c r="BI36" i="4" s="1"/>
  <c r="BJ36" i="4" s="1"/>
  <c r="BK36" i="4" s="1"/>
  <c r="BL36" i="4" s="1"/>
  <c r="BM36" i="4" s="1"/>
  <c r="BN36" i="4" s="1"/>
  <c r="AP42" i="4"/>
  <c r="C14" i="6"/>
  <c r="AY139" i="1"/>
  <c r="AZ139" i="1"/>
  <c r="AP45" i="4" l="1"/>
  <c r="AP41" i="4"/>
  <c r="AP44" i="4"/>
  <c r="AQ36" i="4"/>
  <c r="AR36" i="4" s="1"/>
  <c r="AS36" i="4" s="1"/>
  <c r="AQ37" i="4"/>
  <c r="BQ36" i="4"/>
  <c r="BR36" i="4" s="1"/>
  <c r="BS36" i="4" s="1"/>
  <c r="BT36" i="4" s="1"/>
  <c r="BU36" i="4" s="1"/>
  <c r="BV36" i="4" s="1"/>
  <c r="BW36" i="4" s="1"/>
  <c r="BX36" i="4" s="1"/>
  <c r="BY36" i="4" s="1"/>
  <c r="BZ36" i="4" s="1"/>
  <c r="CA36" i="4" s="1"/>
  <c r="BC43" i="4"/>
  <c r="BD37" i="4"/>
  <c r="AP48" i="4" l="1"/>
  <c r="AR37" i="4"/>
  <c r="AQ43" i="4"/>
  <c r="AT36" i="4"/>
  <c r="BE37" i="4"/>
  <c r="BD43" i="4"/>
  <c r="AS37" i="4" l="1"/>
  <c r="AR43" i="4"/>
  <c r="BF37" i="4"/>
  <c r="BE43" i="4"/>
  <c r="AU36" i="4"/>
  <c r="B25" i="6"/>
  <c r="B26" i="6" s="1"/>
  <c r="B27" i="6" s="1"/>
  <c r="B29" i="6" s="1"/>
  <c r="AT37" i="4" l="1"/>
  <c r="AS43" i="4"/>
  <c r="AV36" i="4"/>
  <c r="BG37" i="4"/>
  <c r="BF43" i="4"/>
  <c r="AU37" i="4" l="1"/>
  <c r="AT43" i="4"/>
  <c r="BH37" i="4"/>
  <c r="BG43" i="4"/>
  <c r="AW36" i="4"/>
  <c r="E11" i="7"/>
  <c r="G11" i="7" s="1"/>
  <c r="A11" i="7"/>
  <c r="A12" i="7" s="1"/>
  <c r="A14" i="7" s="1"/>
  <c r="AV37" i="4" l="1"/>
  <c r="AU43" i="4"/>
  <c r="AX36" i="4"/>
  <c r="BI37" i="4"/>
  <c r="BH43" i="4"/>
  <c r="C14" i="7"/>
  <c r="E12" i="7"/>
  <c r="F12" i="7" s="1"/>
  <c r="G12" i="7" s="1"/>
  <c r="E4" i="3"/>
  <c r="E10" i="7"/>
  <c r="AW37" i="4" l="1"/>
  <c r="AV43" i="4"/>
  <c r="BJ37" i="4"/>
  <c r="BI43" i="4"/>
  <c r="AY36" i="4"/>
  <c r="E14" i="7"/>
  <c r="E10" i="3"/>
  <c r="AX37" i="4" l="1"/>
  <c r="AW43" i="4"/>
  <c r="AZ36" i="4"/>
  <c r="BK37" i="4"/>
  <c r="BJ43" i="4"/>
  <c r="F14" i="7"/>
  <c r="E3" i="3" s="1"/>
  <c r="G10" i="7"/>
  <c r="G14" i="7" s="1"/>
  <c r="AY37" i="4" l="1"/>
  <c r="AX43" i="4"/>
  <c r="BA36" i="4"/>
  <c r="BL37" i="4"/>
  <c r="BK43" i="4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E23" i="1"/>
  <c r="E69" i="1" s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E19" i="1"/>
  <c r="F21" i="1"/>
  <c r="G21" i="1"/>
  <c r="H21" i="1"/>
  <c r="I21" i="1"/>
  <c r="J21" i="1"/>
  <c r="J29" i="1" s="1"/>
  <c r="K21" i="1"/>
  <c r="K29" i="1" s="1"/>
  <c r="L21" i="1"/>
  <c r="L29" i="1" s="1"/>
  <c r="M21" i="1"/>
  <c r="M29" i="1" s="1"/>
  <c r="N21" i="1"/>
  <c r="N29" i="1" s="1"/>
  <c r="O21" i="1"/>
  <c r="O29" i="1" s="1"/>
  <c r="P21" i="1"/>
  <c r="P29" i="1" s="1"/>
  <c r="Q21" i="1"/>
  <c r="Q29" i="1" s="1"/>
  <c r="R21" i="1"/>
  <c r="R29" i="1" s="1"/>
  <c r="S21" i="1"/>
  <c r="S29" i="1" s="1"/>
  <c r="T21" i="1"/>
  <c r="T29" i="1" s="1"/>
  <c r="U21" i="1"/>
  <c r="U29" i="1" s="1"/>
  <c r="V21" i="1"/>
  <c r="V29" i="1" s="1"/>
  <c r="W21" i="1"/>
  <c r="W29" i="1" s="1"/>
  <c r="X21" i="1"/>
  <c r="X29" i="1" s="1"/>
  <c r="Y21" i="1"/>
  <c r="Y29" i="1" s="1"/>
  <c r="Z21" i="1"/>
  <c r="Z29" i="1" s="1"/>
  <c r="AA21" i="1"/>
  <c r="AA29" i="1" s="1"/>
  <c r="AB21" i="1"/>
  <c r="AB29" i="1" s="1"/>
  <c r="AC21" i="1"/>
  <c r="AC29" i="1" s="1"/>
  <c r="AD21" i="1"/>
  <c r="AD29" i="1" s="1"/>
  <c r="AE21" i="1"/>
  <c r="AE29" i="1" s="1"/>
  <c r="AF21" i="1"/>
  <c r="AF29" i="1" s="1"/>
  <c r="AG21" i="1"/>
  <c r="AG29" i="1" s="1"/>
  <c r="AH21" i="1"/>
  <c r="AH29" i="1" s="1"/>
  <c r="AI21" i="1"/>
  <c r="AI29" i="1" s="1"/>
  <c r="AJ21" i="1"/>
  <c r="AJ29" i="1" s="1"/>
  <c r="AK21" i="1"/>
  <c r="AK29" i="1" s="1"/>
  <c r="AL21" i="1"/>
  <c r="AL29" i="1" s="1"/>
  <c r="AM21" i="1"/>
  <c r="AM29" i="1" s="1"/>
  <c r="AN21" i="1"/>
  <c r="AN29" i="1" s="1"/>
  <c r="E2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E11" i="1"/>
  <c r="B14" i="6"/>
  <c r="B15" i="6" s="1"/>
  <c r="B16" i="6" s="1"/>
  <c r="B18" i="6" s="1"/>
  <c r="D13" i="6"/>
  <c r="D14" i="6" s="1"/>
  <c r="D15" i="6" s="1"/>
  <c r="D16" i="6" s="1"/>
  <c r="D18" i="6" s="1"/>
  <c r="I29" i="1" l="1"/>
  <c r="Q61" i="1"/>
  <c r="AZ37" i="4"/>
  <c r="AY43" i="4"/>
  <c r="BM37" i="4"/>
  <c r="BL43" i="4"/>
  <c r="AZ35" i="1"/>
  <c r="AY35" i="1"/>
  <c r="AZ47" i="1"/>
  <c r="AY47" i="1"/>
  <c r="AZ46" i="1"/>
  <c r="AY46" i="1"/>
  <c r="AZ61" i="1"/>
  <c r="AY61" i="1"/>
  <c r="AY55" i="1"/>
  <c r="AZ55" i="1"/>
  <c r="AZ54" i="1"/>
  <c r="AY54" i="1"/>
  <c r="AY69" i="1"/>
  <c r="AZ69" i="1"/>
  <c r="AZ37" i="1"/>
  <c r="AY37" i="1"/>
  <c r="AZ36" i="1"/>
  <c r="AY36" i="1"/>
  <c r="AY45" i="1"/>
  <c r="AZ45" i="1"/>
  <c r="AZ63" i="1"/>
  <c r="AY63" i="1"/>
  <c r="AY62" i="1"/>
  <c r="AZ62" i="1"/>
  <c r="AY53" i="1"/>
  <c r="AZ53" i="1"/>
  <c r="AZ71" i="1"/>
  <c r="AY71" i="1"/>
  <c r="AZ70" i="1"/>
  <c r="AY70" i="1"/>
  <c r="F45" i="1"/>
  <c r="D70" i="3"/>
  <c r="E70" i="3" s="1"/>
  <c r="F70" i="3" s="1"/>
  <c r="G70" i="3" s="1"/>
  <c r="H70" i="3" s="1"/>
  <c r="I70" i="3" s="1"/>
  <c r="J70" i="3" s="1"/>
  <c r="K70" i="3" s="1"/>
  <c r="L70" i="3" s="1"/>
  <c r="M70" i="3" s="1"/>
  <c r="N70" i="3" s="1"/>
  <c r="O70" i="3" s="1"/>
  <c r="P70" i="3" s="1"/>
  <c r="Q70" i="3" s="1"/>
  <c r="R70" i="3" s="1"/>
  <c r="S70" i="3" s="1"/>
  <c r="T70" i="3" s="1"/>
  <c r="U70" i="3" s="1"/>
  <c r="V70" i="3" s="1"/>
  <c r="W70" i="3" s="1"/>
  <c r="X70" i="3" s="1"/>
  <c r="Y70" i="3" s="1"/>
  <c r="Z70" i="3" s="1"/>
  <c r="AA70" i="3" s="1"/>
  <c r="AB70" i="3" s="1"/>
  <c r="AC70" i="3" s="1"/>
  <c r="AD70" i="3" s="1"/>
  <c r="AE70" i="3" s="1"/>
  <c r="AF70" i="3" s="1"/>
  <c r="AG70" i="3" s="1"/>
  <c r="AH70" i="3" s="1"/>
  <c r="AI70" i="3" s="1"/>
  <c r="AJ70" i="3" s="1"/>
  <c r="AK70" i="3" s="1"/>
  <c r="AL70" i="3" s="1"/>
  <c r="AM70" i="3" s="1"/>
  <c r="AN70" i="3" s="1"/>
  <c r="AO70" i="3" s="1"/>
  <c r="AP70" i="3" s="1"/>
  <c r="AQ70" i="3" s="1"/>
  <c r="AR70" i="3" s="1"/>
  <c r="AS70" i="3" s="1"/>
  <c r="AT70" i="3" s="1"/>
  <c r="AU70" i="3" s="1"/>
  <c r="AV70" i="3" s="1"/>
  <c r="AW70" i="3" s="1"/>
  <c r="AX70" i="3" s="1"/>
  <c r="AY70" i="3" s="1"/>
  <c r="D66" i="3"/>
  <c r="E66" i="3" s="1"/>
  <c r="F66" i="3" s="1"/>
  <c r="G66" i="3" s="1"/>
  <c r="H66" i="3" s="1"/>
  <c r="I66" i="3" s="1"/>
  <c r="J66" i="3" s="1"/>
  <c r="K66" i="3" s="1"/>
  <c r="L66" i="3" s="1"/>
  <c r="M66" i="3" s="1"/>
  <c r="N66" i="3" s="1"/>
  <c r="O66" i="3" s="1"/>
  <c r="P66" i="3" s="1"/>
  <c r="Q66" i="3" s="1"/>
  <c r="R66" i="3" s="1"/>
  <c r="S66" i="3" s="1"/>
  <c r="T66" i="3" s="1"/>
  <c r="U66" i="3" s="1"/>
  <c r="V66" i="3" s="1"/>
  <c r="W66" i="3" s="1"/>
  <c r="X66" i="3" s="1"/>
  <c r="Y66" i="3" s="1"/>
  <c r="Z66" i="3" s="1"/>
  <c r="AA66" i="3" s="1"/>
  <c r="AB66" i="3" s="1"/>
  <c r="AC66" i="3" s="1"/>
  <c r="AD66" i="3" s="1"/>
  <c r="AE66" i="3" s="1"/>
  <c r="AF66" i="3" s="1"/>
  <c r="AG66" i="3" s="1"/>
  <c r="AH66" i="3" s="1"/>
  <c r="AI66" i="3" s="1"/>
  <c r="AJ66" i="3" s="1"/>
  <c r="AK66" i="3" s="1"/>
  <c r="AL66" i="3" s="1"/>
  <c r="AM66" i="3" s="1"/>
  <c r="AN66" i="3" s="1"/>
  <c r="AO66" i="3" s="1"/>
  <c r="AP66" i="3" s="1"/>
  <c r="AQ66" i="3" s="1"/>
  <c r="AR66" i="3" s="1"/>
  <c r="AS66" i="3" s="1"/>
  <c r="AT66" i="3" s="1"/>
  <c r="AU66" i="3" s="1"/>
  <c r="AV66" i="3" s="1"/>
  <c r="AW66" i="3" s="1"/>
  <c r="AX66" i="3" s="1"/>
  <c r="AY66" i="3" s="1"/>
  <c r="D64" i="3"/>
  <c r="E64" i="3" s="1"/>
  <c r="F64" i="3" s="1"/>
  <c r="G64" i="3" s="1"/>
  <c r="H64" i="3" s="1"/>
  <c r="I64" i="3" s="1"/>
  <c r="J64" i="3" s="1"/>
  <c r="K64" i="3" s="1"/>
  <c r="M64" i="3" s="1"/>
  <c r="N64" i="3" s="1"/>
  <c r="O64" i="3" s="1"/>
  <c r="P64" i="3" s="1"/>
  <c r="Q64" i="3" s="1"/>
  <c r="R64" i="3" s="1"/>
  <c r="S64" i="3" s="1"/>
  <c r="T64" i="3" s="1"/>
  <c r="U64" i="3" s="1"/>
  <c r="V64" i="3" s="1"/>
  <c r="W64" i="3" s="1"/>
  <c r="X64" i="3" s="1"/>
  <c r="Y64" i="3" s="1"/>
  <c r="Z64" i="3" s="1"/>
  <c r="AA64" i="3" s="1"/>
  <c r="AB64" i="3" s="1"/>
  <c r="AC64" i="3" s="1"/>
  <c r="AD64" i="3" s="1"/>
  <c r="AE64" i="3" s="1"/>
  <c r="AF64" i="3" s="1"/>
  <c r="AG64" i="3" s="1"/>
  <c r="AH64" i="3" s="1"/>
  <c r="AI64" i="3" s="1"/>
  <c r="AJ64" i="3" s="1"/>
  <c r="AK64" i="3" s="1"/>
  <c r="AL64" i="3" s="1"/>
  <c r="AM64" i="3" s="1"/>
  <c r="AN64" i="3" s="1"/>
  <c r="AO64" i="3" s="1"/>
  <c r="AP64" i="3" s="1"/>
  <c r="AQ64" i="3" s="1"/>
  <c r="AR64" i="3" s="1"/>
  <c r="AS64" i="3" s="1"/>
  <c r="AT64" i="3" s="1"/>
  <c r="AU64" i="3" s="1"/>
  <c r="AV64" i="3" s="1"/>
  <c r="AW64" i="3" s="1"/>
  <c r="AX64" i="3" s="1"/>
  <c r="AY64" i="3" s="1"/>
  <c r="D62" i="3"/>
  <c r="E62" i="3" s="1"/>
  <c r="F62" i="3" s="1"/>
  <c r="G62" i="3" s="1"/>
  <c r="H62" i="3" s="1"/>
  <c r="I62" i="3" s="1"/>
  <c r="J62" i="3" s="1"/>
  <c r="K62" i="3" s="1"/>
  <c r="L62" i="3" s="1"/>
  <c r="M62" i="3" s="1"/>
  <c r="N62" i="3" s="1"/>
  <c r="O62" i="3" s="1"/>
  <c r="P62" i="3" s="1"/>
  <c r="Q62" i="3" s="1"/>
  <c r="R62" i="3" s="1"/>
  <c r="S62" i="3" s="1"/>
  <c r="T62" i="3" s="1"/>
  <c r="U62" i="3" s="1"/>
  <c r="V62" i="3" s="1"/>
  <c r="W62" i="3" s="1"/>
  <c r="X62" i="3" s="1"/>
  <c r="Y62" i="3" s="1"/>
  <c r="Z62" i="3" s="1"/>
  <c r="AA62" i="3" s="1"/>
  <c r="AB62" i="3" s="1"/>
  <c r="AC62" i="3" s="1"/>
  <c r="AD62" i="3" s="1"/>
  <c r="AE62" i="3" s="1"/>
  <c r="AF62" i="3" s="1"/>
  <c r="AG62" i="3" s="1"/>
  <c r="AH62" i="3" s="1"/>
  <c r="AI62" i="3" s="1"/>
  <c r="AJ62" i="3" s="1"/>
  <c r="AK62" i="3" s="1"/>
  <c r="AL62" i="3" s="1"/>
  <c r="AM62" i="3" s="1"/>
  <c r="AN62" i="3" s="1"/>
  <c r="AO62" i="3" s="1"/>
  <c r="AP62" i="3" s="1"/>
  <c r="AQ62" i="3" s="1"/>
  <c r="AR62" i="3" s="1"/>
  <c r="AS62" i="3" s="1"/>
  <c r="AT62" i="3" s="1"/>
  <c r="AU62" i="3" s="1"/>
  <c r="AV62" i="3" s="1"/>
  <c r="AW62" i="3" s="1"/>
  <c r="AX62" i="3" s="1"/>
  <c r="AY62" i="3" s="1"/>
  <c r="D58" i="3"/>
  <c r="E58" i="3" s="1"/>
  <c r="F58" i="3" s="1"/>
  <c r="G58" i="3" s="1"/>
  <c r="H58" i="3" s="1"/>
  <c r="I58" i="3" s="1"/>
  <c r="J58" i="3" s="1"/>
  <c r="K58" i="3" s="1"/>
  <c r="L58" i="3" s="1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W58" i="3" s="1"/>
  <c r="X58" i="3" s="1"/>
  <c r="Y58" i="3" s="1"/>
  <c r="Z58" i="3" s="1"/>
  <c r="AA58" i="3" s="1"/>
  <c r="AB58" i="3" s="1"/>
  <c r="AC58" i="3" s="1"/>
  <c r="AD58" i="3" s="1"/>
  <c r="AE58" i="3" s="1"/>
  <c r="AF58" i="3" s="1"/>
  <c r="AG58" i="3" s="1"/>
  <c r="AH58" i="3" s="1"/>
  <c r="AI58" i="3" s="1"/>
  <c r="AJ58" i="3" s="1"/>
  <c r="AK58" i="3" s="1"/>
  <c r="AL58" i="3" s="1"/>
  <c r="AM58" i="3" s="1"/>
  <c r="AN58" i="3" s="1"/>
  <c r="AO58" i="3" s="1"/>
  <c r="AP58" i="3" s="1"/>
  <c r="AQ58" i="3" s="1"/>
  <c r="AR58" i="3" s="1"/>
  <c r="AS58" i="3" s="1"/>
  <c r="AT58" i="3" s="1"/>
  <c r="AU58" i="3" s="1"/>
  <c r="AV58" i="3" s="1"/>
  <c r="AW58" i="3" s="1"/>
  <c r="AX58" i="3" s="1"/>
  <c r="AY58" i="3" s="1"/>
  <c r="BA37" i="4" l="1"/>
  <c r="BA43" i="4" s="1"/>
  <c r="AZ43" i="4"/>
  <c r="AZ56" i="1"/>
  <c r="AZ79" i="1" s="1"/>
  <c r="BN37" i="4"/>
  <c r="BM43" i="4"/>
  <c r="AZ64" i="1"/>
  <c r="AZ80" i="1" s="1"/>
  <c r="AZ48" i="1"/>
  <c r="AZ78" i="1" s="1"/>
  <c r="AY39" i="1"/>
  <c r="AY77" i="1" s="1"/>
  <c r="AY48" i="1"/>
  <c r="AY64" i="1"/>
  <c r="AY56" i="1"/>
  <c r="AZ72" i="1"/>
  <c r="AY72" i="1"/>
  <c r="AZ39" i="1"/>
  <c r="AZ77" i="1" s="1"/>
  <c r="CO21" i="4"/>
  <c r="CB21" i="4"/>
  <c r="BO21" i="4"/>
  <c r="BB21" i="4"/>
  <c r="AW42" i="4" l="1"/>
  <c r="AW31" i="4"/>
  <c r="AV42" i="4"/>
  <c r="AV31" i="4"/>
  <c r="AY42" i="4"/>
  <c r="AY31" i="4"/>
  <c r="AX42" i="4"/>
  <c r="AX31" i="4"/>
  <c r="AU42" i="4"/>
  <c r="AU31" i="4"/>
  <c r="AP31" i="4"/>
  <c r="AS42" i="4"/>
  <c r="AS31" i="4"/>
  <c r="AR42" i="4"/>
  <c r="AR31" i="4"/>
  <c r="AQ42" i="4"/>
  <c r="AQ31" i="4"/>
  <c r="BA42" i="4"/>
  <c r="BA31" i="4"/>
  <c r="AT42" i="4"/>
  <c r="AT31" i="4"/>
  <c r="AZ42" i="4"/>
  <c r="AZ31" i="4"/>
  <c r="BN43" i="4"/>
  <c r="AY79" i="1"/>
  <c r="AY78" i="1"/>
  <c r="AY80" i="1"/>
  <c r="AZ81" i="1"/>
  <c r="AZ83" i="1" s="1"/>
  <c r="AY81" i="1"/>
  <c r="C35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A32" i="4"/>
  <c r="Z32" i="4"/>
  <c r="Y32" i="4"/>
  <c r="X32" i="4"/>
  <c r="W32" i="4"/>
  <c r="V32" i="4"/>
  <c r="U32" i="4"/>
  <c r="T32" i="4"/>
  <c r="S32" i="4"/>
  <c r="R32" i="4"/>
  <c r="Q32" i="4"/>
  <c r="P32" i="4"/>
  <c r="N32" i="4"/>
  <c r="M32" i="4"/>
  <c r="L32" i="4"/>
  <c r="K32" i="4"/>
  <c r="J32" i="4"/>
  <c r="I32" i="4"/>
  <c r="H32" i="4"/>
  <c r="G32" i="4"/>
  <c r="F32" i="4"/>
  <c r="E32" i="4"/>
  <c r="D32" i="4"/>
  <c r="C32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A31" i="4"/>
  <c r="Z31" i="4"/>
  <c r="Y31" i="4"/>
  <c r="X31" i="4"/>
  <c r="W31" i="4"/>
  <c r="V31" i="4"/>
  <c r="U31" i="4"/>
  <c r="T31" i="4"/>
  <c r="S31" i="4"/>
  <c r="R31" i="4"/>
  <c r="Q31" i="4"/>
  <c r="P31" i="4"/>
  <c r="N31" i="4"/>
  <c r="M31" i="4"/>
  <c r="L31" i="4"/>
  <c r="K31" i="4"/>
  <c r="J31" i="4"/>
  <c r="I31" i="4"/>
  <c r="H31" i="4"/>
  <c r="G31" i="4"/>
  <c r="F31" i="4"/>
  <c r="E31" i="4"/>
  <c r="D31" i="4"/>
  <c r="C31" i="4"/>
  <c r="CN30" i="4"/>
  <c r="CN33" i="4" s="1"/>
  <c r="CM30" i="4"/>
  <c r="CM33" i="4" s="1"/>
  <c r="CL30" i="4"/>
  <c r="CK30" i="4"/>
  <c r="CJ30" i="4"/>
  <c r="CJ33" i="4" s="1"/>
  <c r="CI30" i="4"/>
  <c r="CI33" i="4" s="1"/>
  <c r="CH30" i="4"/>
  <c r="CG30" i="4"/>
  <c r="CF30" i="4"/>
  <c r="CF33" i="4" s="1"/>
  <c r="CE30" i="4"/>
  <c r="CE33" i="4" s="1"/>
  <c r="CD30" i="4"/>
  <c r="CD33" i="4" s="1"/>
  <c r="CC30" i="4"/>
  <c r="CA30" i="4"/>
  <c r="BZ30" i="4"/>
  <c r="BZ33" i="4" s="1"/>
  <c r="BY30" i="4"/>
  <c r="BY33" i="4" s="1"/>
  <c r="BX30" i="4"/>
  <c r="BX33" i="4" s="1"/>
  <c r="BW30" i="4"/>
  <c r="BV30" i="4"/>
  <c r="BU30" i="4"/>
  <c r="BU33" i="4" s="1"/>
  <c r="BT30" i="4"/>
  <c r="BT33" i="4" s="1"/>
  <c r="BS30" i="4"/>
  <c r="BS33" i="4" s="1"/>
  <c r="BR30" i="4"/>
  <c r="BQ30" i="4"/>
  <c r="BP30" i="4"/>
  <c r="BP33" i="4" s="1"/>
  <c r="BN30" i="4"/>
  <c r="BN33" i="4" s="1"/>
  <c r="BM30" i="4"/>
  <c r="BM33" i="4" s="1"/>
  <c r="BL30" i="4"/>
  <c r="BK30" i="4"/>
  <c r="BK33" i="4" s="1"/>
  <c r="BJ30" i="4"/>
  <c r="BJ33" i="4" s="1"/>
  <c r="BI30" i="4"/>
  <c r="BI33" i="4" s="1"/>
  <c r="BH30" i="4"/>
  <c r="BG30" i="4"/>
  <c r="BG33" i="4" s="1"/>
  <c r="BF33" i="4"/>
  <c r="BE30" i="4"/>
  <c r="BD30" i="4"/>
  <c r="BC30" i="4"/>
  <c r="BC33" i="4" s="1"/>
  <c r="BA30" i="4"/>
  <c r="BA33" i="4" s="1"/>
  <c r="AZ30" i="4"/>
  <c r="AY30" i="4"/>
  <c r="AX30" i="4"/>
  <c r="AW30" i="4"/>
  <c r="AV30" i="4"/>
  <c r="AU30" i="4"/>
  <c r="AT30" i="4"/>
  <c r="AS30" i="4"/>
  <c r="AR30" i="4"/>
  <c r="AQ30" i="4"/>
  <c r="AP30" i="4"/>
  <c r="AN30" i="4"/>
  <c r="AM30" i="4"/>
  <c r="AL30" i="4"/>
  <c r="AK30" i="4"/>
  <c r="AJ30" i="4"/>
  <c r="AI30" i="4"/>
  <c r="AH30" i="4"/>
  <c r="AH33" i="4" s="1"/>
  <c r="AG30" i="4"/>
  <c r="AG33" i="4" s="1"/>
  <c r="AF30" i="4"/>
  <c r="AE30" i="4"/>
  <c r="AD30" i="4"/>
  <c r="AC30" i="4"/>
  <c r="AA30" i="4"/>
  <c r="Z30" i="4"/>
  <c r="Y30" i="4"/>
  <c r="X30" i="4"/>
  <c r="W30" i="4"/>
  <c r="V30" i="4"/>
  <c r="U30" i="4"/>
  <c r="T30" i="4"/>
  <c r="T33" i="4" s="1"/>
  <c r="S30" i="4"/>
  <c r="R30" i="4"/>
  <c r="Q30" i="4"/>
  <c r="P30" i="4"/>
  <c r="N30" i="4"/>
  <c r="M30" i="4"/>
  <c r="L30" i="4"/>
  <c r="K30" i="4"/>
  <c r="J30" i="4"/>
  <c r="I30" i="4"/>
  <c r="H30" i="4"/>
  <c r="G30" i="4"/>
  <c r="F30" i="4"/>
  <c r="E30" i="4"/>
  <c r="D30" i="4"/>
  <c r="C30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M25" i="4"/>
  <c r="BL25" i="4"/>
  <c r="BK25" i="4"/>
  <c r="BJ25" i="4"/>
  <c r="BI25" i="4"/>
  <c r="BH25" i="4"/>
  <c r="BG25" i="4"/>
  <c r="BF25" i="4"/>
  <c r="BE25" i="4"/>
  <c r="BD25" i="4"/>
  <c r="BC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A25" i="4"/>
  <c r="Z25" i="4"/>
  <c r="Y25" i="4"/>
  <c r="X25" i="4"/>
  <c r="W25" i="4"/>
  <c r="V25" i="4"/>
  <c r="U25" i="4"/>
  <c r="T25" i="4"/>
  <c r="S25" i="4"/>
  <c r="R25" i="4"/>
  <c r="Q25" i="4"/>
  <c r="P25" i="4"/>
  <c r="N25" i="4"/>
  <c r="M25" i="4"/>
  <c r="L25" i="4"/>
  <c r="K25" i="4"/>
  <c r="J25" i="4"/>
  <c r="I25" i="4"/>
  <c r="H25" i="4"/>
  <c r="G25" i="4"/>
  <c r="F25" i="4"/>
  <c r="E25" i="4"/>
  <c r="D25" i="4"/>
  <c r="C25" i="4"/>
  <c r="CO24" i="4"/>
  <c r="CB24" i="4"/>
  <c r="BO24" i="4"/>
  <c r="BB24" i="4"/>
  <c r="AO24" i="4"/>
  <c r="AB24" i="4"/>
  <c r="O24" i="4"/>
  <c r="O46" i="4" s="1"/>
  <c r="CO23" i="4"/>
  <c r="CB23" i="4"/>
  <c r="BO23" i="4"/>
  <c r="BB23" i="4"/>
  <c r="AO23" i="4"/>
  <c r="AB23" i="4"/>
  <c r="O23" i="4"/>
  <c r="CO22" i="4"/>
  <c r="CB22" i="4"/>
  <c r="BO22" i="4"/>
  <c r="BB22" i="4"/>
  <c r="AO22" i="4"/>
  <c r="AB22" i="4"/>
  <c r="O22" i="4"/>
  <c r="CO20" i="4"/>
  <c r="CO31" i="4" s="1"/>
  <c r="CB20" i="4"/>
  <c r="CB31" i="4" s="1"/>
  <c r="BO20" i="4"/>
  <c r="BO31" i="4" s="1"/>
  <c r="BB20" i="4"/>
  <c r="BB31" i="4" s="1"/>
  <c r="AO20" i="4"/>
  <c r="AO31" i="4" s="1"/>
  <c r="AB20" i="4"/>
  <c r="AB31" i="4" s="1"/>
  <c r="O20" i="4"/>
  <c r="O31" i="4" s="1"/>
  <c r="CO19" i="4"/>
  <c r="CB19" i="4"/>
  <c r="BO19" i="4"/>
  <c r="BB19" i="4"/>
  <c r="AO19" i="4"/>
  <c r="AB19" i="4"/>
  <c r="AB30" i="4" s="1"/>
  <c r="O19" i="4"/>
  <c r="CO18" i="4"/>
  <c r="CB18" i="4"/>
  <c r="BO18" i="4"/>
  <c r="BB18" i="4"/>
  <c r="AO18" i="4"/>
  <c r="AB18" i="4"/>
  <c r="O18" i="4"/>
  <c r="AV33" i="4" l="1"/>
  <c r="AS33" i="4"/>
  <c r="AR33" i="4"/>
  <c r="BB32" i="4"/>
  <c r="F33" i="4"/>
  <c r="U33" i="4"/>
  <c r="W33" i="4"/>
  <c r="X33" i="4"/>
  <c r="BO32" i="4"/>
  <c r="AL33" i="4"/>
  <c r="CB32" i="4"/>
  <c r="N33" i="4"/>
  <c r="CO32" i="4"/>
  <c r="P33" i="4"/>
  <c r="AD33" i="4"/>
  <c r="AZ33" i="4"/>
  <c r="BP43" i="4"/>
  <c r="BQ37" i="4"/>
  <c r="AY83" i="1"/>
  <c r="O30" i="4"/>
  <c r="AO32" i="4"/>
  <c r="D33" i="4"/>
  <c r="H33" i="4"/>
  <c r="L33" i="4"/>
  <c r="Q33" i="4"/>
  <c r="AQ33" i="4"/>
  <c r="AU33" i="4"/>
  <c r="AY33" i="4"/>
  <c r="BD33" i="4"/>
  <c r="BH33" i="4"/>
  <c r="BL33" i="4"/>
  <c r="BQ33" i="4"/>
  <c r="G33" i="4"/>
  <c r="AK33" i="4"/>
  <c r="AP33" i="4"/>
  <c r="AT33" i="4"/>
  <c r="AX33" i="4"/>
  <c r="CK33" i="4"/>
  <c r="AC33" i="4"/>
  <c r="CH33" i="4"/>
  <c r="CL33" i="4"/>
  <c r="Y33" i="4"/>
  <c r="AB25" i="4"/>
  <c r="CB25" i="4"/>
  <c r="AO25" i="4"/>
  <c r="AW33" i="4"/>
  <c r="BW33" i="4"/>
  <c r="CA33" i="4"/>
  <c r="BE33" i="4"/>
  <c r="BR33" i="4"/>
  <c r="BV33" i="4"/>
  <c r="I33" i="4"/>
  <c r="M33" i="4"/>
  <c r="R33" i="4"/>
  <c r="Z33" i="4"/>
  <c r="AM33" i="4"/>
  <c r="CB30" i="4"/>
  <c r="J33" i="4"/>
  <c r="AE33" i="4"/>
  <c r="AI33" i="4"/>
  <c r="AO30" i="4"/>
  <c r="AO33" i="4" s="1"/>
  <c r="CO25" i="4"/>
  <c r="BO25" i="4"/>
  <c r="O32" i="4"/>
  <c r="O33" i="4" s="1"/>
  <c r="S33" i="4"/>
  <c r="AA33" i="4"/>
  <c r="AF33" i="4"/>
  <c r="AJ33" i="4"/>
  <c r="AN33" i="4"/>
  <c r="V33" i="4"/>
  <c r="BB25" i="4"/>
  <c r="BB30" i="4"/>
  <c r="AB32" i="4"/>
  <c r="AB33" i="4" s="1"/>
  <c r="O25" i="4"/>
  <c r="BO30" i="4"/>
  <c r="C33" i="4"/>
  <c r="K33" i="4"/>
  <c r="E33" i="4"/>
  <c r="CC33" i="4"/>
  <c r="CG33" i="4"/>
  <c r="C46" i="4"/>
  <c r="C45" i="4"/>
  <c r="C44" i="4"/>
  <c r="C42" i="4"/>
  <c r="D35" i="4"/>
  <c r="C41" i="4"/>
  <c r="C40" i="4"/>
  <c r="CO30" i="4"/>
  <c r="AP71" i="1"/>
  <c r="AQ71" i="1"/>
  <c r="AR71" i="1"/>
  <c r="AS71" i="1"/>
  <c r="AT71" i="1"/>
  <c r="AU71" i="1"/>
  <c r="AV71" i="1"/>
  <c r="AW71" i="1"/>
  <c r="AX71" i="1"/>
  <c r="AO71" i="1"/>
  <c r="AP70" i="1"/>
  <c r="AQ70" i="1"/>
  <c r="AR70" i="1"/>
  <c r="AS70" i="1"/>
  <c r="AT70" i="1"/>
  <c r="AU70" i="1"/>
  <c r="AV70" i="1"/>
  <c r="AW70" i="1"/>
  <c r="AX70" i="1"/>
  <c r="AO70" i="1"/>
  <c r="AP69" i="1"/>
  <c r="AQ69" i="1"/>
  <c r="AR69" i="1"/>
  <c r="AS69" i="1"/>
  <c r="AT69" i="1"/>
  <c r="AU69" i="1"/>
  <c r="AV69" i="1"/>
  <c r="AW69" i="1"/>
  <c r="AX69" i="1"/>
  <c r="AO69" i="1"/>
  <c r="AP63" i="1"/>
  <c r="AQ63" i="1"/>
  <c r="AR63" i="1"/>
  <c r="AS63" i="1"/>
  <c r="AT63" i="1"/>
  <c r="AU63" i="1"/>
  <c r="AV63" i="1"/>
  <c r="AW63" i="1"/>
  <c r="AX63" i="1"/>
  <c r="AO63" i="1"/>
  <c r="AP62" i="1"/>
  <c r="AQ62" i="1"/>
  <c r="AR62" i="1"/>
  <c r="AS62" i="1"/>
  <c r="AT62" i="1"/>
  <c r="AU62" i="1"/>
  <c r="AV62" i="1"/>
  <c r="AW62" i="1"/>
  <c r="AX62" i="1"/>
  <c r="AO62" i="1"/>
  <c r="AP61" i="1"/>
  <c r="AQ61" i="1"/>
  <c r="AR61" i="1"/>
  <c r="AS61" i="1"/>
  <c r="AT61" i="1"/>
  <c r="AU61" i="1"/>
  <c r="AV61" i="1"/>
  <c r="AW61" i="1"/>
  <c r="AX61" i="1"/>
  <c r="AO61" i="1"/>
  <c r="AP55" i="1"/>
  <c r="AQ55" i="1"/>
  <c r="AR55" i="1"/>
  <c r="AS55" i="1"/>
  <c r="AT55" i="1"/>
  <c r="AU55" i="1"/>
  <c r="AV55" i="1"/>
  <c r="AW55" i="1"/>
  <c r="AX55" i="1"/>
  <c r="AO55" i="1"/>
  <c r="AP54" i="1"/>
  <c r="AQ54" i="1"/>
  <c r="AR54" i="1"/>
  <c r="AS54" i="1"/>
  <c r="AT54" i="1"/>
  <c r="AU54" i="1"/>
  <c r="AV54" i="1"/>
  <c r="AW54" i="1"/>
  <c r="AX54" i="1"/>
  <c r="AO54" i="1"/>
  <c r="AP53" i="1"/>
  <c r="AQ53" i="1"/>
  <c r="AR53" i="1"/>
  <c r="AS53" i="1"/>
  <c r="AT53" i="1"/>
  <c r="AU53" i="1"/>
  <c r="AV53" i="1"/>
  <c r="AW53" i="1"/>
  <c r="AX53" i="1"/>
  <c r="AO53" i="1"/>
  <c r="AP47" i="1"/>
  <c r="AQ47" i="1"/>
  <c r="AR47" i="1"/>
  <c r="AS47" i="1"/>
  <c r="AT47" i="1"/>
  <c r="AU47" i="1"/>
  <c r="AV47" i="1"/>
  <c r="AW47" i="1"/>
  <c r="AX47" i="1"/>
  <c r="AO47" i="1"/>
  <c r="AP46" i="1"/>
  <c r="AQ46" i="1"/>
  <c r="AR46" i="1"/>
  <c r="AS46" i="1"/>
  <c r="AT46" i="1"/>
  <c r="AU46" i="1"/>
  <c r="AV46" i="1"/>
  <c r="AW46" i="1"/>
  <c r="AX46" i="1"/>
  <c r="AO46" i="1"/>
  <c r="AP45" i="1"/>
  <c r="AQ45" i="1"/>
  <c r="AR45" i="1"/>
  <c r="AS45" i="1"/>
  <c r="AT45" i="1"/>
  <c r="AU45" i="1"/>
  <c r="AV45" i="1"/>
  <c r="AW45" i="1"/>
  <c r="AX45" i="1"/>
  <c r="AO45" i="1"/>
  <c r="AP37" i="1"/>
  <c r="AQ37" i="1"/>
  <c r="AR37" i="1"/>
  <c r="AS37" i="1"/>
  <c r="AT37" i="1"/>
  <c r="AU37" i="1"/>
  <c r="AV37" i="1"/>
  <c r="AW37" i="1"/>
  <c r="AX37" i="1"/>
  <c r="AO37" i="1"/>
  <c r="AP36" i="1"/>
  <c r="AQ36" i="1"/>
  <c r="AR36" i="1"/>
  <c r="AS36" i="1"/>
  <c r="AT36" i="1"/>
  <c r="AU36" i="1"/>
  <c r="AV36" i="1"/>
  <c r="AW36" i="1"/>
  <c r="AX36" i="1"/>
  <c r="AO36" i="1"/>
  <c r="AP35" i="1"/>
  <c r="AQ35" i="1"/>
  <c r="AR35" i="1"/>
  <c r="AS35" i="1"/>
  <c r="AT35" i="1"/>
  <c r="AU35" i="1"/>
  <c r="AV35" i="1"/>
  <c r="AW35" i="1"/>
  <c r="AX35" i="1"/>
  <c r="AO35" i="1"/>
  <c r="AN35" i="1"/>
  <c r="AO139" i="1"/>
  <c r="AP139" i="1"/>
  <c r="AQ139" i="1"/>
  <c r="AR139" i="1"/>
  <c r="AS139" i="1"/>
  <c r="AT139" i="1"/>
  <c r="AU139" i="1"/>
  <c r="AV139" i="1"/>
  <c r="AW139" i="1"/>
  <c r="AX139" i="1"/>
  <c r="CB33" i="4" l="1"/>
  <c r="BO33" i="4"/>
  <c r="BB33" i="4"/>
  <c r="CO33" i="4"/>
  <c r="AQ56" i="1"/>
  <c r="AQ79" i="1" s="1"/>
  <c r="AU72" i="1"/>
  <c r="AU81" i="1" s="1"/>
  <c r="BR37" i="4"/>
  <c r="BQ43" i="4"/>
  <c r="AV56" i="1"/>
  <c r="AV79" i="1" s="1"/>
  <c r="AR56" i="1"/>
  <c r="AR79" i="1" s="1"/>
  <c r="AX64" i="1"/>
  <c r="AX80" i="1" s="1"/>
  <c r="AT64" i="1"/>
  <c r="AT80" i="1" s="1"/>
  <c r="AP64" i="1"/>
  <c r="AP80" i="1" s="1"/>
  <c r="AV72" i="1"/>
  <c r="AV81" i="1" s="1"/>
  <c r="AR72" i="1"/>
  <c r="AR81" i="1" s="1"/>
  <c r="AO56" i="1"/>
  <c r="AO79" i="1" s="1"/>
  <c r="AU56" i="1"/>
  <c r="AU79" i="1" s="1"/>
  <c r="AQ72" i="1"/>
  <c r="AQ81" i="1" s="1"/>
  <c r="AS56" i="1"/>
  <c r="AS79" i="1" s="1"/>
  <c r="AT72" i="1"/>
  <c r="AT81" i="1" s="1"/>
  <c r="AX56" i="1"/>
  <c r="AX79" i="1" s="1"/>
  <c r="AT56" i="1"/>
  <c r="AT79" i="1" s="1"/>
  <c r="AP56" i="1"/>
  <c r="AP79" i="1" s="1"/>
  <c r="AX72" i="1"/>
  <c r="AX81" i="1" s="1"/>
  <c r="AP72" i="1"/>
  <c r="AP81" i="1" s="1"/>
  <c r="AU64" i="1"/>
  <c r="AU80" i="1" s="1"/>
  <c r="AQ64" i="1"/>
  <c r="AQ80" i="1" s="1"/>
  <c r="AW72" i="1"/>
  <c r="AW81" i="1" s="1"/>
  <c r="AW56" i="1"/>
  <c r="AW79" i="1" s="1"/>
  <c r="BE62" i="1"/>
  <c r="AS72" i="1"/>
  <c r="AS81" i="1" s="1"/>
  <c r="BE35" i="1"/>
  <c r="BE45" i="1"/>
  <c r="BE46" i="1"/>
  <c r="BE47" i="1"/>
  <c r="AO64" i="1"/>
  <c r="AO80" i="1" s="1"/>
  <c r="BE61" i="1"/>
  <c r="BE63" i="1"/>
  <c r="BE69" i="1"/>
  <c r="BE70" i="1"/>
  <c r="AV64" i="1"/>
  <c r="AV80" i="1" s="1"/>
  <c r="AR64" i="1"/>
  <c r="AR80" i="1" s="1"/>
  <c r="D46" i="4"/>
  <c r="D44" i="4"/>
  <c r="E35" i="4"/>
  <c r="D41" i="4"/>
  <c r="D45" i="4"/>
  <c r="D40" i="4"/>
  <c r="D42" i="4"/>
  <c r="C48" i="4"/>
  <c r="AO72" i="1"/>
  <c r="AO81" i="1" s="1"/>
  <c r="AS64" i="1"/>
  <c r="AS80" i="1" s="1"/>
  <c r="AW64" i="1"/>
  <c r="AW80" i="1" s="1"/>
  <c r="BS37" i="4" l="1"/>
  <c r="BR43" i="4"/>
  <c r="E41" i="4"/>
  <c r="E40" i="4"/>
  <c r="E44" i="4"/>
  <c r="E46" i="4"/>
  <c r="E45" i="4"/>
  <c r="E42" i="4"/>
  <c r="F35" i="4"/>
  <c r="D48" i="4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E26" i="1"/>
  <c r="F26" i="1" s="1"/>
  <c r="G26" i="1" s="1"/>
  <c r="H26" i="1" s="1"/>
  <c r="I26" i="1" s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AI26" i="1" s="1"/>
  <c r="AJ26" i="1" s="1"/>
  <c r="AK26" i="1" s="1"/>
  <c r="AL26" i="1" s="1"/>
  <c r="AM26" i="1" s="1"/>
  <c r="AN26" i="1" s="1"/>
  <c r="AO26" i="1" s="1"/>
  <c r="AP26" i="1" s="1"/>
  <c r="AQ26" i="1" s="1"/>
  <c r="AR26" i="1" s="1"/>
  <c r="AS26" i="1" s="1"/>
  <c r="AT26" i="1" s="1"/>
  <c r="AU26" i="1" s="1"/>
  <c r="AV26" i="1" s="1"/>
  <c r="AW26" i="1" s="1"/>
  <c r="AX26" i="1" s="1"/>
  <c r="AY26" i="1" s="1"/>
  <c r="AZ26" i="1" s="1"/>
  <c r="E24" i="1"/>
  <c r="E22" i="1"/>
  <c r="E20" i="1"/>
  <c r="E18" i="1"/>
  <c r="E253" i="1" s="1"/>
  <c r="E12" i="1"/>
  <c r="F12" i="1" s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0" i="1"/>
  <c r="AA70" i="1"/>
  <c r="Z70" i="1"/>
  <c r="Y70" i="1"/>
  <c r="X70" i="1"/>
  <c r="W70" i="1"/>
  <c r="V70" i="1"/>
  <c r="U70" i="1"/>
  <c r="T70" i="1"/>
  <c r="S70" i="1"/>
  <c r="R70" i="1"/>
  <c r="Q70" i="1"/>
  <c r="AD70" i="1"/>
  <c r="AE70" i="1"/>
  <c r="AF70" i="1"/>
  <c r="AG70" i="1"/>
  <c r="AH70" i="1"/>
  <c r="AI70" i="1"/>
  <c r="AJ70" i="1"/>
  <c r="AK70" i="1"/>
  <c r="AL70" i="1"/>
  <c r="AM70" i="1"/>
  <c r="AN70" i="1"/>
  <c r="AC70" i="1"/>
  <c r="AD69" i="1"/>
  <c r="AE69" i="1"/>
  <c r="AF69" i="1"/>
  <c r="AG69" i="1"/>
  <c r="AH69" i="1"/>
  <c r="AI69" i="1"/>
  <c r="AJ69" i="1"/>
  <c r="AK69" i="1"/>
  <c r="AL69" i="1"/>
  <c r="AM69" i="1"/>
  <c r="AN69" i="1"/>
  <c r="AC69" i="1"/>
  <c r="R69" i="1"/>
  <c r="S69" i="1"/>
  <c r="T69" i="1"/>
  <c r="U69" i="1"/>
  <c r="V69" i="1"/>
  <c r="W69" i="1"/>
  <c r="X69" i="1"/>
  <c r="Y69" i="1"/>
  <c r="Z69" i="1"/>
  <c r="AA69" i="1"/>
  <c r="AB69" i="1"/>
  <c r="Q69" i="1"/>
  <c r="P69" i="1"/>
  <c r="P72" i="1" s="1"/>
  <c r="P81" i="1" s="1"/>
  <c r="O69" i="1"/>
  <c r="O72" i="1" s="1"/>
  <c r="O81" i="1" s="1"/>
  <c r="N69" i="1"/>
  <c r="N72" i="1" s="1"/>
  <c r="N81" i="1" s="1"/>
  <c r="M69" i="1"/>
  <c r="M72" i="1" s="1"/>
  <c r="M81" i="1" s="1"/>
  <c r="L69" i="1"/>
  <c r="L72" i="1" s="1"/>
  <c r="L81" i="1" s="1"/>
  <c r="K69" i="1"/>
  <c r="K72" i="1" s="1"/>
  <c r="K81" i="1" s="1"/>
  <c r="J69" i="1"/>
  <c r="J72" i="1" s="1"/>
  <c r="J81" i="1" s="1"/>
  <c r="I69" i="1"/>
  <c r="I72" i="1" s="1"/>
  <c r="I81" i="1" s="1"/>
  <c r="H69" i="1"/>
  <c r="H72" i="1" s="1"/>
  <c r="H81" i="1" s="1"/>
  <c r="G69" i="1"/>
  <c r="G72" i="1" s="1"/>
  <c r="G81" i="1" s="1"/>
  <c r="F69" i="1"/>
  <c r="F72" i="1" s="1"/>
  <c r="F81" i="1" s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D62" i="1"/>
  <c r="AE62" i="1"/>
  <c r="AF62" i="1"/>
  <c r="AG62" i="1"/>
  <c r="AH62" i="1"/>
  <c r="AI62" i="1"/>
  <c r="AJ62" i="1"/>
  <c r="AK62" i="1"/>
  <c r="AL62" i="1"/>
  <c r="AM62" i="1"/>
  <c r="AN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AD61" i="1"/>
  <c r="AE61" i="1"/>
  <c r="AF61" i="1"/>
  <c r="AG61" i="1"/>
  <c r="AH61" i="1"/>
  <c r="AI61" i="1"/>
  <c r="AJ61" i="1"/>
  <c r="AK61" i="1"/>
  <c r="AL61" i="1"/>
  <c r="AM61" i="1"/>
  <c r="AN61" i="1"/>
  <c r="AC61" i="1"/>
  <c r="R61" i="1"/>
  <c r="S61" i="1"/>
  <c r="T61" i="1"/>
  <c r="U61" i="1"/>
  <c r="V61" i="1"/>
  <c r="W61" i="1"/>
  <c r="X61" i="1"/>
  <c r="Y61" i="1"/>
  <c r="Z61" i="1"/>
  <c r="AA61" i="1"/>
  <c r="AB61" i="1"/>
  <c r="P61" i="1"/>
  <c r="P64" i="1" s="1"/>
  <c r="P80" i="1" s="1"/>
  <c r="O61" i="1"/>
  <c r="O64" i="1" s="1"/>
  <c r="O80" i="1" s="1"/>
  <c r="N61" i="1"/>
  <c r="N64" i="1" s="1"/>
  <c r="N80" i="1" s="1"/>
  <c r="M61" i="1"/>
  <c r="M64" i="1" s="1"/>
  <c r="M80" i="1" s="1"/>
  <c r="L61" i="1"/>
  <c r="L64" i="1" s="1"/>
  <c r="L80" i="1" s="1"/>
  <c r="K61" i="1"/>
  <c r="K64" i="1" s="1"/>
  <c r="K80" i="1" s="1"/>
  <c r="J61" i="1"/>
  <c r="J64" i="1" s="1"/>
  <c r="J80" i="1" s="1"/>
  <c r="I61" i="1"/>
  <c r="I64" i="1" s="1"/>
  <c r="I80" i="1" s="1"/>
  <c r="H61" i="1"/>
  <c r="H64" i="1" s="1"/>
  <c r="H80" i="1" s="1"/>
  <c r="G61" i="1"/>
  <c r="G64" i="1" s="1"/>
  <c r="G80" i="1" s="1"/>
  <c r="F61" i="1"/>
  <c r="F64" i="1" s="1"/>
  <c r="F80" i="1" s="1"/>
  <c r="E61" i="1"/>
  <c r="AD54" i="1"/>
  <c r="AE54" i="1"/>
  <c r="AF54" i="1"/>
  <c r="AG54" i="1"/>
  <c r="AH54" i="1"/>
  <c r="AI54" i="1"/>
  <c r="AJ54" i="1"/>
  <c r="AK54" i="1"/>
  <c r="AL54" i="1"/>
  <c r="AM54" i="1"/>
  <c r="AN54" i="1"/>
  <c r="AC54" i="1"/>
  <c r="AC53" i="1"/>
  <c r="AC55" i="1"/>
  <c r="AN55" i="1"/>
  <c r="AM55" i="1"/>
  <c r="AL55" i="1"/>
  <c r="AK55" i="1"/>
  <c r="AJ55" i="1"/>
  <c r="AI55" i="1"/>
  <c r="AH55" i="1"/>
  <c r="AG55" i="1"/>
  <c r="AF55" i="1"/>
  <c r="AE55" i="1"/>
  <c r="AD55" i="1"/>
  <c r="AB54" i="1"/>
  <c r="AA54" i="1"/>
  <c r="Z54" i="1"/>
  <c r="Y54" i="1"/>
  <c r="X54" i="1"/>
  <c r="W54" i="1"/>
  <c r="V54" i="1"/>
  <c r="U54" i="1"/>
  <c r="T54" i="1"/>
  <c r="S54" i="1"/>
  <c r="R54" i="1"/>
  <c r="Q54" i="1"/>
  <c r="AD53" i="1"/>
  <c r="AE53" i="1"/>
  <c r="AF53" i="1"/>
  <c r="AG53" i="1"/>
  <c r="AH53" i="1"/>
  <c r="AI53" i="1"/>
  <c r="AJ53" i="1"/>
  <c r="AK53" i="1"/>
  <c r="AL53" i="1"/>
  <c r="AM53" i="1"/>
  <c r="AN53" i="1"/>
  <c r="R53" i="1"/>
  <c r="S53" i="1"/>
  <c r="T53" i="1"/>
  <c r="U53" i="1"/>
  <c r="V53" i="1"/>
  <c r="W53" i="1"/>
  <c r="X53" i="1"/>
  <c r="Y53" i="1"/>
  <c r="Z53" i="1"/>
  <c r="AA53" i="1"/>
  <c r="AB53" i="1"/>
  <c r="Q53" i="1"/>
  <c r="P53" i="1"/>
  <c r="P56" i="1" s="1"/>
  <c r="P79" i="1" s="1"/>
  <c r="O53" i="1"/>
  <c r="O56" i="1" s="1"/>
  <c r="O79" i="1" s="1"/>
  <c r="N53" i="1"/>
  <c r="N56" i="1" s="1"/>
  <c r="N79" i="1" s="1"/>
  <c r="M53" i="1"/>
  <c r="M56" i="1" s="1"/>
  <c r="M79" i="1" s="1"/>
  <c r="L53" i="1"/>
  <c r="L56" i="1" s="1"/>
  <c r="L79" i="1" s="1"/>
  <c r="K53" i="1"/>
  <c r="K56" i="1" s="1"/>
  <c r="K79" i="1" s="1"/>
  <c r="J53" i="1"/>
  <c r="J56" i="1" s="1"/>
  <c r="J79" i="1" s="1"/>
  <c r="I53" i="1"/>
  <c r="I56" i="1" s="1"/>
  <c r="I79" i="1" s="1"/>
  <c r="H53" i="1"/>
  <c r="H56" i="1" s="1"/>
  <c r="H79" i="1" s="1"/>
  <c r="G53" i="1"/>
  <c r="G56" i="1" s="1"/>
  <c r="G79" i="1" s="1"/>
  <c r="F53" i="1"/>
  <c r="F56" i="1" s="1"/>
  <c r="F79" i="1" s="1"/>
  <c r="E53" i="1"/>
  <c r="E56" i="1" s="1"/>
  <c r="D56" i="1"/>
  <c r="AD35" i="1"/>
  <c r="AE35" i="1"/>
  <c r="AF35" i="1"/>
  <c r="AG35" i="1"/>
  <c r="AH35" i="1"/>
  <c r="AI35" i="1"/>
  <c r="AJ35" i="1"/>
  <c r="AK35" i="1"/>
  <c r="AL35" i="1"/>
  <c r="AM35" i="1"/>
  <c r="AC35" i="1"/>
  <c r="R35" i="1"/>
  <c r="S35" i="1"/>
  <c r="T35" i="1"/>
  <c r="U35" i="1"/>
  <c r="V35" i="1"/>
  <c r="W35" i="1"/>
  <c r="X35" i="1"/>
  <c r="Y35" i="1"/>
  <c r="Z35" i="1"/>
  <c r="AA35" i="1"/>
  <c r="AB35" i="1"/>
  <c r="Q35" i="1"/>
  <c r="H35" i="1"/>
  <c r="G35" i="1"/>
  <c r="P35" i="1"/>
  <c r="O35" i="1"/>
  <c r="N35" i="1"/>
  <c r="M35" i="1"/>
  <c r="L35" i="1"/>
  <c r="K35" i="1"/>
  <c r="J35" i="1"/>
  <c r="I35" i="1"/>
  <c r="F35" i="1"/>
  <c r="E35" i="1"/>
  <c r="D48" i="1"/>
  <c r="AD45" i="1"/>
  <c r="AE45" i="1"/>
  <c r="AF45" i="1"/>
  <c r="AG45" i="1"/>
  <c r="AH45" i="1"/>
  <c r="AI45" i="1"/>
  <c r="AJ45" i="1"/>
  <c r="AK45" i="1"/>
  <c r="AL45" i="1"/>
  <c r="AM45" i="1"/>
  <c r="AN45" i="1"/>
  <c r="AC45" i="1"/>
  <c r="T45" i="1"/>
  <c r="U45" i="1"/>
  <c r="V45" i="1"/>
  <c r="W45" i="1"/>
  <c r="X45" i="1"/>
  <c r="Y45" i="1"/>
  <c r="Z45" i="1"/>
  <c r="AA45" i="1"/>
  <c r="AB45" i="1"/>
  <c r="O48" i="1"/>
  <c r="O78" i="1" s="1"/>
  <c r="G45" i="1"/>
  <c r="G48" i="1" s="1"/>
  <c r="G78" i="1" s="1"/>
  <c r="F48" i="1"/>
  <c r="F78" i="1" s="1"/>
  <c r="H45" i="1"/>
  <c r="H48" i="1" s="1"/>
  <c r="H78" i="1" s="1"/>
  <c r="E45" i="1"/>
  <c r="S72" i="1" l="1"/>
  <c r="S81" i="1" s="1"/>
  <c r="E119" i="1"/>
  <c r="Y72" i="1"/>
  <c r="Y81" i="1" s="1"/>
  <c r="AI72" i="1"/>
  <c r="AI81" i="1" s="1"/>
  <c r="W72" i="1"/>
  <c r="W81" i="1" s="1"/>
  <c r="BT37" i="4"/>
  <c r="BS43" i="4"/>
  <c r="B227" i="1"/>
  <c r="BD45" i="1"/>
  <c r="AA72" i="1"/>
  <c r="AA81" i="1" s="1"/>
  <c r="E30" i="1"/>
  <c r="E169" i="1" s="1"/>
  <c r="E266" i="1"/>
  <c r="F24" i="1"/>
  <c r="E259" i="1"/>
  <c r="E112" i="1"/>
  <c r="E115" i="1" s="1"/>
  <c r="E256" i="1"/>
  <c r="F18" i="1"/>
  <c r="F98" i="1" s="1"/>
  <c r="E98" i="1"/>
  <c r="E252" i="1" s="1"/>
  <c r="E64" i="1"/>
  <c r="E80" i="1" s="1"/>
  <c r="BB61" i="1"/>
  <c r="BC61" i="1"/>
  <c r="BD61" i="1"/>
  <c r="BC62" i="1"/>
  <c r="BD62" i="1"/>
  <c r="BD63" i="1"/>
  <c r="E72" i="1"/>
  <c r="E73" i="1" s="1"/>
  <c r="F73" i="1" s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BB69" i="1"/>
  <c r="BC69" i="1"/>
  <c r="BD69" i="1"/>
  <c r="BD70" i="1"/>
  <c r="BC70" i="1"/>
  <c r="BB35" i="1"/>
  <c r="BC35" i="1"/>
  <c r="BD35" i="1"/>
  <c r="BC45" i="1"/>
  <c r="E48" i="1"/>
  <c r="F45" i="4"/>
  <c r="F42" i="4"/>
  <c r="F46" i="4"/>
  <c r="F40" i="4"/>
  <c r="G35" i="4"/>
  <c r="F44" i="4"/>
  <c r="F41" i="4"/>
  <c r="E48" i="4"/>
  <c r="AX39" i="1"/>
  <c r="AX77" i="1" s="1"/>
  <c r="AR39" i="1"/>
  <c r="AR77" i="1" s="1"/>
  <c r="AV39" i="1"/>
  <c r="AV77" i="1" s="1"/>
  <c r="AE47" i="1"/>
  <c r="Q36" i="1"/>
  <c r="Q39" i="1" s="1"/>
  <c r="Q77" i="1" s="1"/>
  <c r="AS39" i="1"/>
  <c r="AS77" i="1" s="1"/>
  <c r="E90" i="1"/>
  <c r="F20" i="1"/>
  <c r="F105" i="1" s="1"/>
  <c r="F136" i="1" s="1"/>
  <c r="E105" i="1"/>
  <c r="F22" i="1"/>
  <c r="AD47" i="1"/>
  <c r="G12" i="1"/>
  <c r="F90" i="1"/>
  <c r="AH47" i="1"/>
  <c r="Z72" i="1"/>
  <c r="Z81" i="1" s="1"/>
  <c r="R72" i="1"/>
  <c r="R81" i="1" s="1"/>
  <c r="AB72" i="1"/>
  <c r="AB81" i="1" s="1"/>
  <c r="X72" i="1"/>
  <c r="X81" i="1" s="1"/>
  <c r="T72" i="1"/>
  <c r="T81" i="1" s="1"/>
  <c r="AN72" i="1"/>
  <c r="AN81" i="1" s="1"/>
  <c r="AJ72" i="1"/>
  <c r="AJ81" i="1" s="1"/>
  <c r="AF72" i="1"/>
  <c r="AF81" i="1" s="1"/>
  <c r="V72" i="1"/>
  <c r="V81" i="1" s="1"/>
  <c r="AH72" i="1"/>
  <c r="AH81" i="1" s="1"/>
  <c r="AL72" i="1"/>
  <c r="AL81" i="1" s="1"/>
  <c r="E57" i="1"/>
  <c r="F57" i="1" s="1"/>
  <c r="G57" i="1" s="1"/>
  <c r="H57" i="1" s="1"/>
  <c r="I57" i="1" s="1"/>
  <c r="J57" i="1" s="1"/>
  <c r="K57" i="1" s="1"/>
  <c r="L57" i="1" s="1"/>
  <c r="M57" i="1" s="1"/>
  <c r="N57" i="1" s="1"/>
  <c r="O57" i="1" s="1"/>
  <c r="P57" i="1" s="1"/>
  <c r="E79" i="1"/>
  <c r="AK72" i="1"/>
  <c r="AK81" i="1" s="1"/>
  <c r="AG72" i="1"/>
  <c r="AG81" i="1" s="1"/>
  <c r="Q72" i="1"/>
  <c r="Q81" i="1" s="1"/>
  <c r="U72" i="1"/>
  <c r="U81" i="1" s="1"/>
  <c r="AC72" i="1"/>
  <c r="AC81" i="1" s="1"/>
  <c r="AE72" i="1"/>
  <c r="AE81" i="1" s="1"/>
  <c r="AM72" i="1"/>
  <c r="AM81" i="1" s="1"/>
  <c r="AL56" i="1"/>
  <c r="AL79" i="1" s="1"/>
  <c r="AD72" i="1"/>
  <c r="AD81" i="1" s="1"/>
  <c r="W56" i="1"/>
  <c r="W79" i="1" s="1"/>
  <c r="AH56" i="1"/>
  <c r="AH79" i="1" s="1"/>
  <c r="AD56" i="1"/>
  <c r="AD79" i="1" s="1"/>
  <c r="AF56" i="1"/>
  <c r="AF79" i="1" s="1"/>
  <c r="AC37" i="1"/>
  <c r="AD37" i="1"/>
  <c r="AK56" i="1"/>
  <c r="AK79" i="1" s="1"/>
  <c r="AG37" i="1"/>
  <c r="AF37" i="1"/>
  <c r="Q64" i="1"/>
  <c r="Q80" i="1" s="1"/>
  <c r="AG64" i="1"/>
  <c r="AG80" i="1" s="1"/>
  <c r="Y64" i="1"/>
  <c r="Y80" i="1" s="1"/>
  <c r="AK64" i="1"/>
  <c r="AK80" i="1" s="1"/>
  <c r="T56" i="1"/>
  <c r="T79" i="1" s="1"/>
  <c r="AH64" i="1"/>
  <c r="AH80" i="1" s="1"/>
  <c r="R64" i="1"/>
  <c r="R80" i="1" s="1"/>
  <c r="V64" i="1"/>
  <c r="V80" i="1" s="1"/>
  <c r="Z64" i="1"/>
  <c r="Z80" i="1" s="1"/>
  <c r="AL64" i="1"/>
  <c r="AL80" i="1" s="1"/>
  <c r="U64" i="1"/>
  <c r="U80" i="1" s="1"/>
  <c r="AC64" i="1"/>
  <c r="AC80" i="1" s="1"/>
  <c r="Z56" i="1"/>
  <c r="Z79" i="1" s="1"/>
  <c r="V56" i="1"/>
  <c r="V79" i="1" s="1"/>
  <c r="R56" i="1"/>
  <c r="R79" i="1" s="1"/>
  <c r="S64" i="1"/>
  <c r="S80" i="1" s="1"/>
  <c r="W64" i="1"/>
  <c r="W80" i="1" s="1"/>
  <c r="AA64" i="1"/>
  <c r="AA80" i="1" s="1"/>
  <c r="AI64" i="1"/>
  <c r="AI80" i="1" s="1"/>
  <c r="AM64" i="1"/>
  <c r="AM80" i="1" s="1"/>
  <c r="AN56" i="1"/>
  <c r="AN79" i="1" s="1"/>
  <c r="AJ56" i="1"/>
  <c r="AJ79" i="1" s="1"/>
  <c r="AF64" i="1"/>
  <c r="AF80" i="1" s="1"/>
  <c r="AJ64" i="1"/>
  <c r="AJ80" i="1" s="1"/>
  <c r="AN64" i="1"/>
  <c r="AN80" i="1" s="1"/>
  <c r="T64" i="1"/>
  <c r="T80" i="1" s="1"/>
  <c r="X64" i="1"/>
  <c r="X80" i="1" s="1"/>
  <c r="AB64" i="1"/>
  <c r="AB80" i="1" s="1"/>
  <c r="Q56" i="1"/>
  <c r="Q79" i="1" s="1"/>
  <c r="U56" i="1"/>
  <c r="U79" i="1" s="1"/>
  <c r="AE56" i="1"/>
  <c r="AE79" i="1" s="1"/>
  <c r="AC56" i="1"/>
  <c r="AC79" i="1" s="1"/>
  <c r="AB56" i="1"/>
  <c r="AB79" i="1" s="1"/>
  <c r="X56" i="1"/>
  <c r="X79" i="1" s="1"/>
  <c r="AM56" i="1"/>
  <c r="AM79" i="1" s="1"/>
  <c r="AI56" i="1"/>
  <c r="AI79" i="1" s="1"/>
  <c r="S56" i="1"/>
  <c r="S79" i="1" s="1"/>
  <c r="AA56" i="1"/>
  <c r="AA79" i="1" s="1"/>
  <c r="Y56" i="1"/>
  <c r="Y79" i="1" s="1"/>
  <c r="AG56" i="1"/>
  <c r="AG79" i="1" s="1"/>
  <c r="AE36" i="1"/>
  <c r="AK36" i="1"/>
  <c r="AC36" i="1"/>
  <c r="AI47" i="1"/>
  <c r="AM47" i="1"/>
  <c r="AL47" i="1"/>
  <c r="AK47" i="1"/>
  <c r="AJ36" i="1"/>
  <c r="U36" i="1"/>
  <c r="U39" i="1" s="1"/>
  <c r="U77" i="1" s="1"/>
  <c r="AF36" i="1"/>
  <c r="AN36" i="1"/>
  <c r="AN37" i="1"/>
  <c r="AK37" i="1"/>
  <c r="AG36" i="1"/>
  <c r="AF47" i="1"/>
  <c r="AJ47" i="1"/>
  <c r="AN47" i="1"/>
  <c r="Y36" i="1"/>
  <c r="Y39" i="1" s="1"/>
  <c r="Y77" i="1" s="1"/>
  <c r="AE37" i="1"/>
  <c r="AJ37" i="1"/>
  <c r="AM36" i="1"/>
  <c r="AI36" i="1"/>
  <c r="AC47" i="1"/>
  <c r="AG47" i="1"/>
  <c r="AB36" i="1"/>
  <c r="AB39" i="1" s="1"/>
  <c r="AB77" i="1" s="1"/>
  <c r="AL36" i="1"/>
  <c r="AH36" i="1"/>
  <c r="AD36" i="1"/>
  <c r="AH37" i="1"/>
  <c r="AL37" i="1"/>
  <c r="AI37" i="1"/>
  <c r="AM37" i="1"/>
  <c r="V36" i="1"/>
  <c r="V39" i="1" s="1"/>
  <c r="V77" i="1" s="1"/>
  <c r="S36" i="1"/>
  <c r="S39" i="1" s="1"/>
  <c r="S77" i="1" s="1"/>
  <c r="W36" i="1"/>
  <c r="W39" i="1" s="1"/>
  <c r="W77" i="1" s="1"/>
  <c r="AA36" i="1"/>
  <c r="AA39" i="1" s="1"/>
  <c r="AA77" i="1" s="1"/>
  <c r="R36" i="1"/>
  <c r="R39" i="1" s="1"/>
  <c r="R77" i="1" s="1"/>
  <c r="Z36" i="1"/>
  <c r="Z39" i="1" s="1"/>
  <c r="Z77" i="1" s="1"/>
  <c r="T36" i="1"/>
  <c r="T39" i="1" s="1"/>
  <c r="T77" i="1" s="1"/>
  <c r="X36" i="1"/>
  <c r="X39" i="1" s="1"/>
  <c r="X77" i="1" s="1"/>
  <c r="P227" i="1" l="1"/>
  <c r="F119" i="1"/>
  <c r="F138" i="1" s="1"/>
  <c r="BU37" i="4"/>
  <c r="BT43" i="4"/>
  <c r="F30" i="1"/>
  <c r="F169" i="1" s="1"/>
  <c r="D227" i="1"/>
  <c r="E65" i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G24" i="1"/>
  <c r="G119" i="1" s="1"/>
  <c r="F134" i="1"/>
  <c r="E277" i="1"/>
  <c r="F266" i="1"/>
  <c r="E258" i="1"/>
  <c r="E267" i="1"/>
  <c r="F259" i="1"/>
  <c r="E137" i="1"/>
  <c r="E255" i="1"/>
  <c r="F253" i="1"/>
  <c r="F252" i="1" s="1"/>
  <c r="F256" i="1"/>
  <c r="F135" i="1"/>
  <c r="BD47" i="1"/>
  <c r="F112" i="1"/>
  <c r="Q73" i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AG73" i="1" s="1"/>
  <c r="AH73" i="1" s="1"/>
  <c r="AI73" i="1" s="1"/>
  <c r="AJ73" i="1" s="1"/>
  <c r="AK73" i="1" s="1"/>
  <c r="AL73" i="1" s="1"/>
  <c r="AM73" i="1" s="1"/>
  <c r="AN73" i="1" s="1"/>
  <c r="AO73" i="1" s="1"/>
  <c r="AP73" i="1" s="1"/>
  <c r="AQ73" i="1" s="1"/>
  <c r="AR73" i="1" s="1"/>
  <c r="AS73" i="1" s="1"/>
  <c r="AT73" i="1" s="1"/>
  <c r="AU73" i="1" s="1"/>
  <c r="AV73" i="1" s="1"/>
  <c r="AW73" i="1" s="1"/>
  <c r="AX73" i="1" s="1"/>
  <c r="AY73" i="1" s="1"/>
  <c r="AZ73" i="1" s="1"/>
  <c r="E81" i="1"/>
  <c r="G18" i="1"/>
  <c r="G253" i="1" s="1"/>
  <c r="G45" i="4"/>
  <c r="G44" i="4"/>
  <c r="G42" i="4"/>
  <c r="G46" i="4"/>
  <c r="G40" i="4"/>
  <c r="H35" i="4"/>
  <c r="G41" i="4"/>
  <c r="F48" i="4"/>
  <c r="AO39" i="1"/>
  <c r="AP39" i="1"/>
  <c r="AQ39" i="1"/>
  <c r="Q57" i="1"/>
  <c r="R57" i="1" s="1"/>
  <c r="S57" i="1" s="1"/>
  <c r="T57" i="1" s="1"/>
  <c r="U57" i="1" s="1"/>
  <c r="V57" i="1" s="1"/>
  <c r="W57" i="1" s="1"/>
  <c r="X57" i="1" s="1"/>
  <c r="Y57" i="1" s="1"/>
  <c r="Z57" i="1" s="1"/>
  <c r="AA57" i="1" s="1"/>
  <c r="AB57" i="1" s="1"/>
  <c r="AC57" i="1" s="1"/>
  <c r="AD57" i="1" s="1"/>
  <c r="AE57" i="1" s="1"/>
  <c r="AF57" i="1" s="1"/>
  <c r="AG57" i="1" s="1"/>
  <c r="AH57" i="1" s="1"/>
  <c r="AI57" i="1" s="1"/>
  <c r="AJ57" i="1" s="1"/>
  <c r="AK57" i="1" s="1"/>
  <c r="AL57" i="1" s="1"/>
  <c r="AM57" i="1" s="1"/>
  <c r="AN57" i="1" s="1"/>
  <c r="AO57" i="1" s="1"/>
  <c r="AP57" i="1" s="1"/>
  <c r="AQ57" i="1" s="1"/>
  <c r="AR57" i="1" s="1"/>
  <c r="AS57" i="1" s="1"/>
  <c r="AT57" i="1" s="1"/>
  <c r="AU57" i="1" s="1"/>
  <c r="AV57" i="1" s="1"/>
  <c r="AW57" i="1" s="1"/>
  <c r="AX57" i="1" s="1"/>
  <c r="AY57" i="1" s="1"/>
  <c r="AZ57" i="1" s="1"/>
  <c r="AW39" i="1"/>
  <c r="AW77" i="1" s="1"/>
  <c r="AT39" i="1"/>
  <c r="AT77" i="1" s="1"/>
  <c r="AU39" i="1"/>
  <c r="AU77" i="1" s="1"/>
  <c r="H12" i="1"/>
  <c r="G90" i="1"/>
  <c r="E108" i="1"/>
  <c r="F108" i="1" s="1"/>
  <c r="E136" i="1"/>
  <c r="E122" i="1"/>
  <c r="E138" i="1"/>
  <c r="G22" i="1"/>
  <c r="G20" i="1"/>
  <c r="G105" i="1" s="1"/>
  <c r="G136" i="1" s="1"/>
  <c r="AD39" i="1"/>
  <c r="AD77" i="1" s="1"/>
  <c r="AC39" i="1"/>
  <c r="AC77" i="1" s="1"/>
  <c r="AF39" i="1"/>
  <c r="AF77" i="1" s="1"/>
  <c r="AG39" i="1"/>
  <c r="AG77" i="1" s="1"/>
  <c r="AE64" i="1"/>
  <c r="AE80" i="1" s="1"/>
  <c r="AD64" i="1"/>
  <c r="AD80" i="1" s="1"/>
  <c r="AE39" i="1"/>
  <c r="AE77" i="1" s="1"/>
  <c r="AL39" i="1"/>
  <c r="AL77" i="1" s="1"/>
  <c r="AI39" i="1"/>
  <c r="AI77" i="1" s="1"/>
  <c r="AK39" i="1"/>
  <c r="AK77" i="1" s="1"/>
  <c r="AH39" i="1"/>
  <c r="AH77" i="1" s="1"/>
  <c r="AJ39" i="1"/>
  <c r="AJ77" i="1" s="1"/>
  <c r="AN39" i="1"/>
  <c r="AN77" i="1" s="1"/>
  <c r="AM39" i="1"/>
  <c r="AM77" i="1" s="1"/>
  <c r="F277" i="1" l="1"/>
  <c r="F258" i="1"/>
  <c r="F122" i="1"/>
  <c r="G122" i="1" s="1"/>
  <c r="G30" i="1"/>
  <c r="G169" i="1" s="1"/>
  <c r="G259" i="1"/>
  <c r="BV37" i="4"/>
  <c r="BU43" i="4"/>
  <c r="H24" i="1"/>
  <c r="H119" i="1" s="1"/>
  <c r="G134" i="1"/>
  <c r="F267" i="1"/>
  <c r="G266" i="1"/>
  <c r="F137" i="1"/>
  <c r="F140" i="1" s="1"/>
  <c r="F255" i="1"/>
  <c r="G112" i="1"/>
  <c r="G137" i="1" s="1"/>
  <c r="F115" i="1"/>
  <c r="G256" i="1"/>
  <c r="H18" i="1"/>
  <c r="H253" i="1" s="1"/>
  <c r="G98" i="1"/>
  <c r="G252" i="1" s="1"/>
  <c r="H46" i="4"/>
  <c r="I35" i="4"/>
  <c r="H45" i="4"/>
  <c r="H42" i="4"/>
  <c r="H41" i="4"/>
  <c r="H44" i="4"/>
  <c r="H40" i="4"/>
  <c r="G48" i="4"/>
  <c r="AP77" i="1"/>
  <c r="AQ77" i="1"/>
  <c r="AO77" i="1"/>
  <c r="H22" i="1"/>
  <c r="H112" i="1" s="1"/>
  <c r="H20" i="1"/>
  <c r="H105" i="1" s="1"/>
  <c r="H136" i="1" s="1"/>
  <c r="G108" i="1"/>
  <c r="I12" i="1"/>
  <c r="I90" i="1" s="1"/>
  <c r="H90" i="1"/>
  <c r="AD65" i="1"/>
  <c r="AE65" i="1" s="1"/>
  <c r="AF65" i="1" s="1"/>
  <c r="AG65" i="1" s="1"/>
  <c r="AH65" i="1" s="1"/>
  <c r="AI65" i="1" s="1"/>
  <c r="AJ65" i="1" s="1"/>
  <c r="AK65" i="1" s="1"/>
  <c r="AL65" i="1" s="1"/>
  <c r="AM65" i="1" s="1"/>
  <c r="AN65" i="1" s="1"/>
  <c r="AO65" i="1" s="1"/>
  <c r="AP65" i="1" s="1"/>
  <c r="AQ65" i="1" s="1"/>
  <c r="AR65" i="1" s="1"/>
  <c r="AS65" i="1" s="1"/>
  <c r="AT65" i="1" s="1"/>
  <c r="AU65" i="1" s="1"/>
  <c r="AV65" i="1" s="1"/>
  <c r="AW65" i="1" s="1"/>
  <c r="AX65" i="1" s="1"/>
  <c r="AY65" i="1" s="1"/>
  <c r="AZ65" i="1" s="1"/>
  <c r="H30" i="1" l="1"/>
  <c r="H169" i="1" s="1"/>
  <c r="H259" i="1"/>
  <c r="BW37" i="4"/>
  <c r="BV43" i="4"/>
  <c r="H138" i="1"/>
  <c r="I24" i="1"/>
  <c r="I119" i="1" s="1"/>
  <c r="G138" i="1"/>
  <c r="G258" i="1"/>
  <c r="I134" i="1"/>
  <c r="G277" i="1"/>
  <c r="H134" i="1"/>
  <c r="H266" i="1"/>
  <c r="G267" i="1"/>
  <c r="G255" i="1"/>
  <c r="H137" i="1"/>
  <c r="H98" i="1"/>
  <c r="H256" i="1"/>
  <c r="H255" i="1" s="1"/>
  <c r="G135" i="1"/>
  <c r="I18" i="1"/>
  <c r="H48" i="4"/>
  <c r="I46" i="4"/>
  <c r="I44" i="4"/>
  <c r="I41" i="4"/>
  <c r="I40" i="4"/>
  <c r="I42" i="4"/>
  <c r="J35" i="4"/>
  <c r="I45" i="4"/>
  <c r="G115" i="1"/>
  <c r="H115" i="1" s="1"/>
  <c r="I20" i="1"/>
  <c r="I105" i="1" s="1"/>
  <c r="I136" i="1" s="1"/>
  <c r="J12" i="1"/>
  <c r="J90" i="1" s="1"/>
  <c r="H108" i="1"/>
  <c r="I22" i="1"/>
  <c r="I256" i="1" s="1"/>
  <c r="I30" i="1" l="1"/>
  <c r="I169" i="1" s="1"/>
  <c r="I138" i="1"/>
  <c r="G140" i="1"/>
  <c r="J24" i="1"/>
  <c r="J119" i="1" s="1"/>
  <c r="J138" i="1" s="1"/>
  <c r="I259" i="1"/>
  <c r="I258" i="1" s="1"/>
  <c r="H277" i="1"/>
  <c r="H258" i="1"/>
  <c r="H122" i="1"/>
  <c r="I122" i="1" s="1"/>
  <c r="BX37" i="4"/>
  <c r="BW43" i="4"/>
  <c r="J134" i="1"/>
  <c r="I266" i="1"/>
  <c r="H267" i="1"/>
  <c r="H135" i="1"/>
  <c r="H140" i="1" s="1"/>
  <c r="H252" i="1"/>
  <c r="J18" i="1"/>
  <c r="J253" i="1" s="1"/>
  <c r="I98" i="1"/>
  <c r="I253" i="1"/>
  <c r="J46" i="4"/>
  <c r="J41" i="4"/>
  <c r="J44" i="4"/>
  <c r="J45" i="4"/>
  <c r="J40" i="4"/>
  <c r="K35" i="4"/>
  <c r="J42" i="4"/>
  <c r="I48" i="4"/>
  <c r="J22" i="1"/>
  <c r="J256" i="1" s="1"/>
  <c r="K12" i="1"/>
  <c r="J20" i="1"/>
  <c r="J105" i="1" s="1"/>
  <c r="J136" i="1" s="1"/>
  <c r="I108" i="1"/>
  <c r="I112" i="1"/>
  <c r="I255" i="1" s="1"/>
  <c r="J30" i="1" l="1"/>
  <c r="J169" i="1" s="1"/>
  <c r="J259" i="1"/>
  <c r="K24" i="1"/>
  <c r="BY37" i="4"/>
  <c r="BX43" i="4"/>
  <c r="I277" i="1"/>
  <c r="J122" i="1"/>
  <c r="J112" i="1"/>
  <c r="J137" i="1" s="1"/>
  <c r="K30" i="1"/>
  <c r="J258" i="1"/>
  <c r="I267" i="1"/>
  <c r="J266" i="1"/>
  <c r="I252" i="1"/>
  <c r="J98" i="1"/>
  <c r="I135" i="1"/>
  <c r="K18" i="1"/>
  <c r="K253" i="1" s="1"/>
  <c r="K45" i="4"/>
  <c r="K44" i="4"/>
  <c r="K42" i="4"/>
  <c r="K40" i="4"/>
  <c r="L35" i="4"/>
  <c r="K46" i="4"/>
  <c r="K41" i="4"/>
  <c r="J48" i="4"/>
  <c r="J108" i="1"/>
  <c r="L12" i="1"/>
  <c r="L90" i="1" s="1"/>
  <c r="I137" i="1"/>
  <c r="I115" i="1"/>
  <c r="K20" i="1"/>
  <c r="K90" i="1"/>
  <c r="K22" i="1"/>
  <c r="K256" i="1" s="1"/>
  <c r="K259" i="1" l="1"/>
  <c r="K119" i="1"/>
  <c r="K122" i="1" s="1"/>
  <c r="L24" i="1"/>
  <c r="BZ37" i="4"/>
  <c r="BY43" i="4"/>
  <c r="J115" i="1"/>
  <c r="K48" i="4"/>
  <c r="J255" i="1"/>
  <c r="J277" i="1"/>
  <c r="L134" i="1"/>
  <c r="K134" i="1"/>
  <c r="J267" i="1"/>
  <c r="L30" i="1"/>
  <c r="K169" i="1"/>
  <c r="K266" i="1"/>
  <c r="L259" i="1"/>
  <c r="I140" i="1"/>
  <c r="J135" i="1"/>
  <c r="J140" i="1" s="1"/>
  <c r="J252" i="1"/>
  <c r="L18" i="1"/>
  <c r="L253" i="1" s="1"/>
  <c r="K98" i="1"/>
  <c r="K252" i="1" s="1"/>
  <c r="L46" i="4"/>
  <c r="L45" i="4"/>
  <c r="L42" i="4"/>
  <c r="M35" i="4"/>
  <c r="L44" i="4"/>
  <c r="L40" i="4"/>
  <c r="L41" i="4"/>
  <c r="L22" i="1"/>
  <c r="L20" i="1"/>
  <c r="L105" i="1" s="1"/>
  <c r="L136" i="1" s="1"/>
  <c r="M24" i="1"/>
  <c r="M12" i="1"/>
  <c r="M90" i="1" s="1"/>
  <c r="K112" i="1"/>
  <c r="K105" i="1"/>
  <c r="K138" i="1" l="1"/>
  <c r="M119" i="1"/>
  <c r="M138" i="1" s="1"/>
  <c r="K258" i="1"/>
  <c r="L119" i="1"/>
  <c r="L138" i="1" s="1"/>
  <c r="CA37" i="4"/>
  <c r="BZ43" i="4"/>
  <c r="M134" i="1"/>
  <c r="K277" i="1"/>
  <c r="M30" i="1"/>
  <c r="L169" i="1"/>
  <c r="L98" i="1"/>
  <c r="L252" i="1" s="1"/>
  <c r="L266" i="1"/>
  <c r="K267" i="1"/>
  <c r="M259" i="1"/>
  <c r="K137" i="1"/>
  <c r="K255" i="1"/>
  <c r="L112" i="1"/>
  <c r="L256" i="1"/>
  <c r="K135" i="1"/>
  <c r="M18" i="1"/>
  <c r="M253" i="1" s="1"/>
  <c r="K115" i="1"/>
  <c r="M41" i="4"/>
  <c r="M40" i="4"/>
  <c r="M45" i="4"/>
  <c r="N35" i="4"/>
  <c r="M46" i="4"/>
  <c r="M42" i="4"/>
  <c r="M44" i="4"/>
  <c r="L48" i="4"/>
  <c r="N12" i="1"/>
  <c r="N90" i="1" s="1"/>
  <c r="M20" i="1"/>
  <c r="M105" i="1" s="1"/>
  <c r="M136" i="1" s="1"/>
  <c r="K136" i="1"/>
  <c r="K108" i="1"/>
  <c r="L108" i="1" s="1"/>
  <c r="N24" i="1"/>
  <c r="N119" i="1" s="1"/>
  <c r="M22" i="1"/>
  <c r="M256" i="1" s="1"/>
  <c r="M258" i="1" l="1"/>
  <c r="L122" i="1"/>
  <c r="M122" i="1" s="1"/>
  <c r="L258" i="1"/>
  <c r="N259" i="1"/>
  <c r="CA43" i="4"/>
  <c r="L115" i="1"/>
  <c r="L277" i="1"/>
  <c r="N134" i="1"/>
  <c r="L135" i="1"/>
  <c r="M266" i="1"/>
  <c r="N138" i="1"/>
  <c r="L267" i="1"/>
  <c r="M169" i="1"/>
  <c r="N30" i="1"/>
  <c r="O30" i="1" s="1"/>
  <c r="P30" i="1" s="1"/>
  <c r="L137" i="1"/>
  <c r="L255" i="1"/>
  <c r="K140" i="1"/>
  <c r="N18" i="1"/>
  <c r="N253" i="1" s="1"/>
  <c r="M98" i="1"/>
  <c r="N46" i="4"/>
  <c r="N44" i="4"/>
  <c r="N45" i="4"/>
  <c r="P35" i="4"/>
  <c r="N42" i="4"/>
  <c r="N41" i="4"/>
  <c r="N40" i="4"/>
  <c r="M48" i="4"/>
  <c r="M108" i="1"/>
  <c r="N22" i="1"/>
  <c r="N112" i="1" s="1"/>
  <c r="O12" i="1"/>
  <c r="O90" i="1" s="1"/>
  <c r="O24" i="1"/>
  <c r="O119" i="1" s="1"/>
  <c r="M112" i="1"/>
  <c r="M255" i="1" s="1"/>
  <c r="N20" i="1"/>
  <c r="CC43" i="4" l="1"/>
  <c r="N122" i="1"/>
  <c r="O134" i="1"/>
  <c r="M277" i="1"/>
  <c r="L140" i="1"/>
  <c r="M267" i="1"/>
  <c r="N266" i="1"/>
  <c r="O259" i="1"/>
  <c r="N258" i="1"/>
  <c r="N137" i="1"/>
  <c r="N98" i="1"/>
  <c r="N48" i="4"/>
  <c r="N52" i="4" s="1"/>
  <c r="M135" i="1"/>
  <c r="M252" i="1"/>
  <c r="N256" i="1"/>
  <c r="N255" i="1" s="1"/>
  <c r="O18" i="1"/>
  <c r="O253" i="1" s="1"/>
  <c r="P45" i="4"/>
  <c r="P44" i="4"/>
  <c r="P42" i="4"/>
  <c r="P41" i="4"/>
  <c r="P40" i="4"/>
  <c r="Q35" i="4"/>
  <c r="O20" i="1"/>
  <c r="O105" i="1" s="1"/>
  <c r="O136" i="1" s="1"/>
  <c r="P24" i="1"/>
  <c r="M137" i="1"/>
  <c r="M115" i="1"/>
  <c r="N115" i="1" s="1"/>
  <c r="P12" i="1"/>
  <c r="O22" i="1"/>
  <c r="N105" i="1"/>
  <c r="O138" i="1"/>
  <c r="P119" i="1" l="1"/>
  <c r="P138" i="1" s="1"/>
  <c r="CD43" i="4"/>
  <c r="N135" i="1"/>
  <c r="N277" i="1"/>
  <c r="N267" i="1"/>
  <c r="O98" i="1"/>
  <c r="O266" i="1"/>
  <c r="O258" i="1"/>
  <c r="P259" i="1"/>
  <c r="N252" i="1"/>
  <c r="M140" i="1"/>
  <c r="O112" i="1"/>
  <c r="O256" i="1"/>
  <c r="P18" i="1"/>
  <c r="P98" i="1" s="1"/>
  <c r="O122" i="1"/>
  <c r="R35" i="4"/>
  <c r="Q42" i="4"/>
  <c r="Q40" i="4"/>
  <c r="Q44" i="4"/>
  <c r="Q45" i="4"/>
  <c r="Q41" i="4"/>
  <c r="P48" i="4"/>
  <c r="P22" i="1"/>
  <c r="P112" i="1" s="1"/>
  <c r="Q24" i="1"/>
  <c r="Q12" i="1"/>
  <c r="Q90" i="1" s="1"/>
  <c r="P90" i="1"/>
  <c r="N136" i="1"/>
  <c r="N108" i="1"/>
  <c r="O108" i="1" s="1"/>
  <c r="P20" i="1"/>
  <c r="Q259" i="1" l="1"/>
  <c r="Q119" i="1"/>
  <c r="Q138" i="1" s="1"/>
  <c r="CE43" i="4"/>
  <c r="P253" i="1"/>
  <c r="P252" i="1" s="1"/>
  <c r="N140" i="1"/>
  <c r="O267" i="1"/>
  <c r="O277" i="1"/>
  <c r="O252" i="1"/>
  <c r="Q134" i="1"/>
  <c r="P134" i="1"/>
  <c r="P258" i="1"/>
  <c r="O135" i="1"/>
  <c r="P266" i="1"/>
  <c r="P122" i="1"/>
  <c r="P137" i="1"/>
  <c r="O137" i="1"/>
  <c r="O255" i="1"/>
  <c r="O115" i="1"/>
  <c r="P115" i="1" s="1"/>
  <c r="P256" i="1"/>
  <c r="P255" i="1" s="1"/>
  <c r="P135" i="1"/>
  <c r="Q48" i="4"/>
  <c r="R45" i="4"/>
  <c r="R42" i="4"/>
  <c r="R41" i="4"/>
  <c r="R40" i="4"/>
  <c r="R44" i="4"/>
  <c r="S35" i="4"/>
  <c r="R24" i="1"/>
  <c r="R119" i="1" s="1"/>
  <c r="Q20" i="1"/>
  <c r="Q105" i="1" s="1"/>
  <c r="Q136" i="1" s="1"/>
  <c r="P105" i="1"/>
  <c r="P136" i="1" s="1"/>
  <c r="R12" i="1"/>
  <c r="R90" i="1" s="1"/>
  <c r="Q22" i="1"/>
  <c r="Q256" i="1" s="1"/>
  <c r="CF43" i="4" l="1"/>
  <c r="Q258" i="1"/>
  <c r="P277" i="1"/>
  <c r="R134" i="1"/>
  <c r="Q122" i="1"/>
  <c r="O140" i="1"/>
  <c r="R259" i="1"/>
  <c r="R138" i="1"/>
  <c r="P267" i="1"/>
  <c r="Q112" i="1"/>
  <c r="Q115" i="1" s="1"/>
  <c r="P140" i="1"/>
  <c r="S44" i="4"/>
  <c r="S40" i="4"/>
  <c r="T35" i="4"/>
  <c r="S45" i="4"/>
  <c r="S41" i="4"/>
  <c r="S42" i="4"/>
  <c r="R48" i="4"/>
  <c r="S12" i="1"/>
  <c r="S90" i="1" s="1"/>
  <c r="R20" i="1"/>
  <c r="R105" i="1" s="1"/>
  <c r="R136" i="1" s="1"/>
  <c r="S24" i="1"/>
  <c r="P108" i="1"/>
  <c r="Q108" i="1" s="1"/>
  <c r="R22" i="1"/>
  <c r="S119" i="1" l="1"/>
  <c r="S138" i="1" s="1"/>
  <c r="CG43" i="4"/>
  <c r="R122" i="1"/>
  <c r="S134" i="1"/>
  <c r="R258" i="1"/>
  <c r="S259" i="1"/>
  <c r="Q137" i="1"/>
  <c r="Q255" i="1"/>
  <c r="R112" i="1"/>
  <c r="R115" i="1" s="1"/>
  <c r="R256" i="1"/>
  <c r="T45" i="4"/>
  <c r="T44" i="4"/>
  <c r="T42" i="4"/>
  <c r="U35" i="4"/>
  <c r="T41" i="4"/>
  <c r="T40" i="4"/>
  <c r="S48" i="4"/>
  <c r="R108" i="1"/>
  <c r="S20" i="1"/>
  <c r="S105" i="1" s="1"/>
  <c r="S136" i="1" s="1"/>
  <c r="S22" i="1"/>
  <c r="T24" i="1"/>
  <c r="T12" i="1"/>
  <c r="T90" i="1" s="1"/>
  <c r="T119" i="1" l="1"/>
  <c r="T138" i="1" s="1"/>
  <c r="CH43" i="4"/>
  <c r="T134" i="1"/>
  <c r="S122" i="1"/>
  <c r="S258" i="1"/>
  <c r="T259" i="1"/>
  <c r="R137" i="1"/>
  <c r="R255" i="1"/>
  <c r="S112" i="1"/>
  <c r="S256" i="1"/>
  <c r="T48" i="4"/>
  <c r="U44" i="4"/>
  <c r="V35" i="4"/>
  <c r="U41" i="4"/>
  <c r="U45" i="4"/>
  <c r="U42" i="4"/>
  <c r="U40" i="4"/>
  <c r="U12" i="1"/>
  <c r="U90" i="1" s="1"/>
  <c r="T20" i="1"/>
  <c r="T105" i="1" s="1"/>
  <c r="T136" i="1" s="1"/>
  <c r="U24" i="1"/>
  <c r="T22" i="1"/>
  <c r="T256" i="1" s="1"/>
  <c r="S108" i="1"/>
  <c r="U119" i="1" l="1"/>
  <c r="CI43" i="4"/>
  <c r="T122" i="1"/>
  <c r="T258" i="1"/>
  <c r="U134" i="1"/>
  <c r="U259" i="1"/>
  <c r="S137" i="1"/>
  <c r="S255" i="1"/>
  <c r="S115" i="1"/>
  <c r="T112" i="1"/>
  <c r="T108" i="1"/>
  <c r="U48" i="4"/>
  <c r="V41" i="4"/>
  <c r="V40" i="4"/>
  <c r="V45" i="4"/>
  <c r="V42" i="4"/>
  <c r="V44" i="4"/>
  <c r="W35" i="4"/>
  <c r="U22" i="1"/>
  <c r="U112" i="1" s="1"/>
  <c r="V12" i="1"/>
  <c r="V90" i="1" s="1"/>
  <c r="V24" i="1"/>
  <c r="U20" i="1"/>
  <c r="U105" i="1" s="1"/>
  <c r="U136" i="1" s="1"/>
  <c r="V119" i="1" l="1"/>
  <c r="V138" i="1" s="1"/>
  <c r="CJ43" i="4"/>
  <c r="V134" i="1"/>
  <c r="U258" i="1"/>
  <c r="V259" i="1"/>
  <c r="U137" i="1"/>
  <c r="T137" i="1"/>
  <c r="T255" i="1"/>
  <c r="T115" i="1"/>
  <c r="U115" i="1" s="1"/>
  <c r="U256" i="1"/>
  <c r="U255" i="1" s="1"/>
  <c r="W45" i="4"/>
  <c r="W42" i="4"/>
  <c r="W40" i="4"/>
  <c r="W44" i="4"/>
  <c r="X35" i="4"/>
  <c r="W41" i="4"/>
  <c r="V48" i="4"/>
  <c r="V20" i="1"/>
  <c r="V105" i="1" s="1"/>
  <c r="V136" i="1" s="1"/>
  <c r="W24" i="1"/>
  <c r="V22" i="1"/>
  <c r="U138" i="1"/>
  <c r="U122" i="1"/>
  <c r="U108" i="1"/>
  <c r="W12" i="1"/>
  <c r="W259" i="1" l="1"/>
  <c r="W119" i="1"/>
  <c r="W138" i="1" s="1"/>
  <c r="CK43" i="4"/>
  <c r="V258" i="1"/>
  <c r="V122" i="1"/>
  <c r="V112" i="1"/>
  <c r="V256" i="1"/>
  <c r="W48" i="4"/>
  <c r="X45" i="4"/>
  <c r="X44" i="4"/>
  <c r="X42" i="4"/>
  <c r="X40" i="4"/>
  <c r="Y35" i="4"/>
  <c r="X41" i="4"/>
  <c r="X24" i="1"/>
  <c r="X119" i="1" s="1"/>
  <c r="X138" i="1" s="1"/>
  <c r="X12" i="1"/>
  <c r="W90" i="1"/>
  <c r="V108" i="1"/>
  <c r="W22" i="1"/>
  <c r="W20" i="1"/>
  <c r="W105" i="1" s="1"/>
  <c r="W136" i="1" s="1"/>
  <c r="CL43" i="4" l="1"/>
  <c r="W122" i="1"/>
  <c r="X122" i="1" s="1"/>
  <c r="W258" i="1"/>
  <c r="W134" i="1"/>
  <c r="X259" i="1"/>
  <c r="X258" i="1" s="1"/>
  <c r="V137" i="1"/>
  <c r="V255" i="1"/>
  <c r="W112" i="1"/>
  <c r="W256" i="1"/>
  <c r="V115" i="1"/>
  <c r="Z35" i="4"/>
  <c r="Y42" i="4"/>
  <c r="Y44" i="4"/>
  <c r="Y41" i="4"/>
  <c r="Y45" i="4"/>
  <c r="Y40" i="4"/>
  <c r="X48" i="4"/>
  <c r="Y12" i="1"/>
  <c r="Y90" i="1" s="1"/>
  <c r="Y24" i="1"/>
  <c r="W108" i="1"/>
  <c r="X20" i="1"/>
  <c r="X22" i="1"/>
  <c r="X256" i="1" s="1"/>
  <c r="X90" i="1"/>
  <c r="Y119" i="1" l="1"/>
  <c r="Y138" i="1" s="1"/>
  <c r="CN43" i="4"/>
  <c r="CM43" i="4"/>
  <c r="X134" i="1"/>
  <c r="Y134" i="1"/>
  <c r="Y259" i="1"/>
  <c r="W137" i="1"/>
  <c r="W255" i="1"/>
  <c r="X112" i="1"/>
  <c r="W115" i="1"/>
  <c r="Y48" i="4"/>
  <c r="Z44" i="4"/>
  <c r="Z41" i="4"/>
  <c r="Z40" i="4"/>
  <c r="AA35" i="4"/>
  <c r="Z45" i="4"/>
  <c r="Z42" i="4"/>
  <c r="Y22" i="1"/>
  <c r="Y256" i="1" s="1"/>
  <c r="Z12" i="1"/>
  <c r="Z90" i="1" s="1"/>
  <c r="Y20" i="1"/>
  <c r="Y105" i="1" s="1"/>
  <c r="Y136" i="1" s="1"/>
  <c r="X105" i="1"/>
  <c r="X136" i="1" s="1"/>
  <c r="Z24" i="1"/>
  <c r="Z259" i="1" l="1"/>
  <c r="Z119" i="1"/>
  <c r="Z138" i="1" s="1"/>
  <c r="Y112" i="1"/>
  <c r="Y137" i="1" s="1"/>
  <c r="Y258" i="1"/>
  <c r="Z134" i="1"/>
  <c r="Y122" i="1"/>
  <c r="X137" i="1"/>
  <c r="X255" i="1"/>
  <c r="X115" i="1"/>
  <c r="Z48" i="4"/>
  <c r="AA44" i="4"/>
  <c r="AA41" i="4"/>
  <c r="AA45" i="4"/>
  <c r="AA42" i="4"/>
  <c r="AA40" i="4"/>
  <c r="AC35" i="4"/>
  <c r="X108" i="1"/>
  <c r="Y108" i="1" s="1"/>
  <c r="AA12" i="1"/>
  <c r="AA24" i="1"/>
  <c r="AA119" i="1" s="1"/>
  <c r="Z20" i="1"/>
  <c r="Z105" i="1" s="1"/>
  <c r="Z136" i="1" s="1"/>
  <c r="Z22" i="1"/>
  <c r="Z256" i="1" s="1"/>
  <c r="Z122" i="1" l="1"/>
  <c r="Z112" i="1"/>
  <c r="Z255" i="1" s="1"/>
  <c r="Z258" i="1"/>
  <c r="Y115" i="1"/>
  <c r="Y255" i="1"/>
  <c r="AA138" i="1"/>
  <c r="AA259" i="1"/>
  <c r="AA48" i="4"/>
  <c r="AA52" i="4" s="1"/>
  <c r="AC45" i="4"/>
  <c r="AC44" i="4"/>
  <c r="AC42" i="4"/>
  <c r="AC40" i="4"/>
  <c r="AD35" i="4"/>
  <c r="AC41" i="4"/>
  <c r="AB24" i="1"/>
  <c r="Z108" i="1"/>
  <c r="AB12" i="1"/>
  <c r="AB90" i="1" s="1"/>
  <c r="AA22" i="1"/>
  <c r="AA20" i="1"/>
  <c r="AA105" i="1" s="1"/>
  <c r="AA136" i="1" s="1"/>
  <c r="AA90" i="1"/>
  <c r="AB259" i="1" l="1"/>
  <c r="AB119" i="1"/>
  <c r="AB138" i="1" s="1"/>
  <c r="Z137" i="1"/>
  <c r="Z115" i="1"/>
  <c r="AA122" i="1"/>
  <c r="AA258" i="1"/>
  <c r="AA134" i="1"/>
  <c r="AB134" i="1"/>
  <c r="AA112" i="1"/>
  <c r="AA256" i="1"/>
  <c r="AC48" i="4"/>
  <c r="AD45" i="4"/>
  <c r="AD42" i="4"/>
  <c r="AE35" i="4"/>
  <c r="AD40" i="4"/>
  <c r="AD41" i="4"/>
  <c r="AD44" i="4"/>
  <c r="AA108" i="1"/>
  <c r="AB22" i="1"/>
  <c r="AB112" i="1" s="1"/>
  <c r="AB20" i="1"/>
  <c r="AB105" i="1" s="1"/>
  <c r="AB136" i="1" s="1"/>
  <c r="AC12" i="1"/>
  <c r="AC90" i="1" s="1"/>
  <c r="AC24" i="1"/>
  <c r="AA115" i="1" l="1"/>
  <c r="AB115" i="1" s="1"/>
  <c r="AC259" i="1"/>
  <c r="AC119" i="1"/>
  <c r="AC138" i="1" s="1"/>
  <c r="AB122" i="1"/>
  <c r="AC134" i="1"/>
  <c r="AB258" i="1"/>
  <c r="AB137" i="1"/>
  <c r="AB256" i="1"/>
  <c r="AB255" i="1" s="1"/>
  <c r="AA137" i="1"/>
  <c r="AA255" i="1"/>
  <c r="AD48" i="4"/>
  <c r="AE45" i="4"/>
  <c r="AE41" i="4"/>
  <c r="AE40" i="4"/>
  <c r="AE42" i="4"/>
  <c r="AF35" i="4"/>
  <c r="AE44" i="4"/>
  <c r="AD24" i="1"/>
  <c r="AD119" i="1" s="1"/>
  <c r="AC22" i="1"/>
  <c r="AC256" i="1" s="1"/>
  <c r="AD12" i="1"/>
  <c r="AD90" i="1" s="1"/>
  <c r="AC20" i="1"/>
  <c r="AC105" i="1" s="1"/>
  <c r="AC136" i="1" s="1"/>
  <c r="AB108" i="1"/>
  <c r="AD134" i="1" l="1"/>
  <c r="AD138" i="1"/>
  <c r="AD259" i="1"/>
  <c r="AC258" i="1"/>
  <c r="AC122" i="1"/>
  <c r="AE48" i="4"/>
  <c r="AF44" i="4"/>
  <c r="AF45" i="4"/>
  <c r="AF42" i="4"/>
  <c r="AG35" i="4"/>
  <c r="AF41" i="4"/>
  <c r="AF40" i="4"/>
  <c r="AD20" i="1"/>
  <c r="AD105" i="1" s="1"/>
  <c r="AD136" i="1" s="1"/>
  <c r="AE12" i="1"/>
  <c r="AD22" i="1"/>
  <c r="AC108" i="1"/>
  <c r="AC112" i="1"/>
  <c r="AC255" i="1" s="1"/>
  <c r="AE24" i="1"/>
  <c r="AE119" i="1" l="1"/>
  <c r="AE138" i="1" s="1"/>
  <c r="AD258" i="1"/>
  <c r="AD122" i="1"/>
  <c r="AE259" i="1"/>
  <c r="AD112" i="1"/>
  <c r="AD256" i="1"/>
  <c r="AF48" i="4"/>
  <c r="AG44" i="4"/>
  <c r="AG42" i="4"/>
  <c r="AG41" i="4"/>
  <c r="AG40" i="4"/>
  <c r="AG45" i="4"/>
  <c r="AH35" i="4"/>
  <c r="AF12" i="1"/>
  <c r="AF90" i="1" s="1"/>
  <c r="AF24" i="1"/>
  <c r="AE20" i="1"/>
  <c r="AE105" i="1" s="1"/>
  <c r="AE136" i="1" s="1"/>
  <c r="AE22" i="1"/>
  <c r="AE256" i="1" s="1"/>
  <c r="AC137" i="1"/>
  <c r="AC115" i="1"/>
  <c r="AD108" i="1"/>
  <c r="AE90" i="1"/>
  <c r="AF259" i="1" l="1"/>
  <c r="AF119" i="1"/>
  <c r="AF138" i="1" s="1"/>
  <c r="AF134" i="1"/>
  <c r="AE134" i="1"/>
  <c r="AE258" i="1"/>
  <c r="AE122" i="1"/>
  <c r="AD115" i="1"/>
  <c r="AD137" i="1"/>
  <c r="AD255" i="1"/>
  <c r="AE112" i="1"/>
  <c r="AE108" i="1"/>
  <c r="AH45" i="4"/>
  <c r="AI35" i="4"/>
  <c r="AH44" i="4"/>
  <c r="AH40" i="4"/>
  <c r="AH42" i="4"/>
  <c r="AH41" i="4"/>
  <c r="AG48" i="4"/>
  <c r="AF22" i="1"/>
  <c r="AF256" i="1" s="1"/>
  <c r="AG24" i="1"/>
  <c r="AF20" i="1"/>
  <c r="AF105" i="1" s="1"/>
  <c r="AF136" i="1" s="1"/>
  <c r="AG12" i="1"/>
  <c r="AE115" i="1" l="1"/>
  <c r="AG119" i="1"/>
  <c r="AG138" i="1" s="1"/>
  <c r="AF122" i="1"/>
  <c r="AF258" i="1"/>
  <c r="AG259" i="1"/>
  <c r="AE137" i="1"/>
  <c r="AE255" i="1"/>
  <c r="AH48" i="4"/>
  <c r="AF112" i="1"/>
  <c r="AF115" i="1" s="1"/>
  <c r="AI45" i="4"/>
  <c r="AI42" i="4"/>
  <c r="AI41" i="4"/>
  <c r="AI40" i="4"/>
  <c r="AI44" i="4"/>
  <c r="AJ35" i="4"/>
  <c r="AH12" i="1"/>
  <c r="AH90" i="1" s="1"/>
  <c r="AH24" i="1"/>
  <c r="AG20" i="1"/>
  <c r="AG105" i="1" s="1"/>
  <c r="AG136" i="1" s="1"/>
  <c r="AF108" i="1"/>
  <c r="AG22" i="1"/>
  <c r="AG256" i="1" s="1"/>
  <c r="AG90" i="1"/>
  <c r="AH259" i="1" l="1"/>
  <c r="AH119" i="1"/>
  <c r="AH138" i="1" s="1"/>
  <c r="AH134" i="1"/>
  <c r="AG134" i="1"/>
  <c r="AG258" i="1"/>
  <c r="AF137" i="1"/>
  <c r="AF255" i="1"/>
  <c r="AG112" i="1"/>
  <c r="AG115" i="1" s="1"/>
  <c r="AI48" i="4"/>
  <c r="AJ40" i="4"/>
  <c r="AK35" i="4"/>
  <c r="AJ45" i="4"/>
  <c r="AJ42" i="4"/>
  <c r="AJ41" i="4"/>
  <c r="AJ44" i="4"/>
  <c r="AG108" i="1"/>
  <c r="AI24" i="1"/>
  <c r="AI12" i="1"/>
  <c r="AI90" i="1" s="1"/>
  <c r="AH20" i="1"/>
  <c r="AG122" i="1"/>
  <c r="AH22" i="1"/>
  <c r="AH256" i="1" s="1"/>
  <c r="AI119" i="1" l="1"/>
  <c r="AI138" i="1" s="1"/>
  <c r="AI134" i="1"/>
  <c r="AI259" i="1"/>
  <c r="AH258" i="1"/>
  <c r="AG137" i="1"/>
  <c r="AG255" i="1"/>
  <c r="AH112" i="1"/>
  <c r="AH122" i="1"/>
  <c r="AJ48" i="4"/>
  <c r="AK44" i="4"/>
  <c r="AK42" i="4"/>
  <c r="AK45" i="4"/>
  <c r="AL35" i="4"/>
  <c r="AK41" i="4"/>
  <c r="AK40" i="4"/>
  <c r="AI22" i="1"/>
  <c r="AJ24" i="1"/>
  <c r="AI20" i="1"/>
  <c r="AI105" i="1" s="1"/>
  <c r="AI136" i="1" s="1"/>
  <c r="AH105" i="1"/>
  <c r="AJ12" i="1"/>
  <c r="AJ90" i="1" s="1"/>
  <c r="AJ259" i="1" l="1"/>
  <c r="AJ119" i="1"/>
  <c r="AJ138" i="1" s="1"/>
  <c r="AI258" i="1"/>
  <c r="AJ134" i="1"/>
  <c r="AI122" i="1"/>
  <c r="AH137" i="1"/>
  <c r="AH255" i="1"/>
  <c r="AI112" i="1"/>
  <c r="AH115" i="1"/>
  <c r="AI256" i="1"/>
  <c r="AK48" i="4"/>
  <c r="AL45" i="4"/>
  <c r="AL44" i="4"/>
  <c r="AM35" i="4"/>
  <c r="AL41" i="4"/>
  <c r="AL42" i="4"/>
  <c r="AL40" i="4"/>
  <c r="AK12" i="1"/>
  <c r="AK90" i="1" s="1"/>
  <c r="AK24" i="1"/>
  <c r="AK119" i="1" s="1"/>
  <c r="AH136" i="1"/>
  <c r="AH108" i="1"/>
  <c r="AI108" i="1" s="1"/>
  <c r="AJ20" i="1"/>
  <c r="AJ105" i="1" s="1"/>
  <c r="AJ136" i="1" s="1"/>
  <c r="AJ22" i="1"/>
  <c r="AJ256" i="1" s="1"/>
  <c r="AK259" i="1" l="1"/>
  <c r="AJ122" i="1"/>
  <c r="AK134" i="1"/>
  <c r="AI115" i="1"/>
  <c r="AK138" i="1"/>
  <c r="AJ258" i="1"/>
  <c r="AI137" i="1"/>
  <c r="AI255" i="1"/>
  <c r="AL48" i="4"/>
  <c r="AM41" i="4"/>
  <c r="AM40" i="4"/>
  <c r="AM42" i="4"/>
  <c r="AM45" i="4"/>
  <c r="AM44" i="4"/>
  <c r="AN35" i="4"/>
  <c r="AK22" i="1"/>
  <c r="AL12" i="1"/>
  <c r="AK20" i="1"/>
  <c r="AK105" i="1" s="1"/>
  <c r="AK136" i="1" s="1"/>
  <c r="AJ112" i="1"/>
  <c r="AJ255" i="1" s="1"/>
  <c r="AJ108" i="1"/>
  <c r="AL24" i="1"/>
  <c r="AL119" i="1" s="1"/>
  <c r="AL259" i="1" l="1"/>
  <c r="AK122" i="1"/>
  <c r="AL138" i="1"/>
  <c r="AK258" i="1"/>
  <c r="AK112" i="1"/>
  <c r="AK256" i="1"/>
  <c r="AN45" i="4"/>
  <c r="AN42" i="4"/>
  <c r="AN44" i="4"/>
  <c r="AN40" i="4"/>
  <c r="AN41" i="4"/>
  <c r="AM48" i="4"/>
  <c r="AL20" i="1"/>
  <c r="AL105" i="1" s="1"/>
  <c r="AL136" i="1" s="1"/>
  <c r="AM12" i="1"/>
  <c r="AM90" i="1" s="1"/>
  <c r="AM24" i="1"/>
  <c r="AK108" i="1"/>
  <c r="AJ137" i="1"/>
  <c r="AJ115" i="1"/>
  <c r="AL90" i="1"/>
  <c r="AL22" i="1"/>
  <c r="AM119" i="1" l="1"/>
  <c r="AM138" i="1" s="1"/>
  <c r="AN48" i="4"/>
  <c r="AN52" i="4" s="1"/>
  <c r="AK115" i="1"/>
  <c r="AL134" i="1"/>
  <c r="AM134" i="1"/>
  <c r="AL122" i="1"/>
  <c r="AM259" i="1"/>
  <c r="AL258" i="1"/>
  <c r="AK137" i="1"/>
  <c r="AK255" i="1"/>
  <c r="AL256" i="1"/>
  <c r="AL108" i="1"/>
  <c r="AQ35" i="4"/>
  <c r="AN12" i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M22" i="1"/>
  <c r="AL112" i="1"/>
  <c r="AN24" i="1"/>
  <c r="AM20" i="1"/>
  <c r="AM105" i="1" s="1"/>
  <c r="AM136" i="1" s="1"/>
  <c r="AQ45" i="4" l="1"/>
  <c r="AQ40" i="4"/>
  <c r="AN119" i="1"/>
  <c r="AN138" i="1" s="1"/>
  <c r="AY12" i="1"/>
  <c r="AY90" i="1" s="1"/>
  <c r="AM122" i="1"/>
  <c r="AM258" i="1"/>
  <c r="AO24" i="1"/>
  <c r="AN259" i="1"/>
  <c r="AL137" i="1"/>
  <c r="AL255" i="1"/>
  <c r="AM112" i="1"/>
  <c r="AN90" i="1"/>
  <c r="AM256" i="1"/>
  <c r="AR35" i="4"/>
  <c r="AQ44" i="4"/>
  <c r="AQ41" i="4"/>
  <c r="AL115" i="1"/>
  <c r="AM108" i="1"/>
  <c r="AN20" i="1"/>
  <c r="AO20" i="1" s="1"/>
  <c r="AP20" i="1" s="1"/>
  <c r="AQ20" i="1" s="1"/>
  <c r="AR20" i="1" s="1"/>
  <c r="AS20" i="1" s="1"/>
  <c r="AT20" i="1" s="1"/>
  <c r="AU20" i="1" s="1"/>
  <c r="AV20" i="1" s="1"/>
  <c r="AW20" i="1" s="1"/>
  <c r="AX20" i="1" s="1"/>
  <c r="AN22" i="1"/>
  <c r="AQ48" i="4" l="1"/>
  <c r="AR45" i="4"/>
  <c r="AR44" i="4"/>
  <c r="AR40" i="4"/>
  <c r="AO259" i="1"/>
  <c r="AP24" i="1"/>
  <c r="AP119" i="1" s="1"/>
  <c r="AO119" i="1"/>
  <c r="AO138" i="1" s="1"/>
  <c r="AY20" i="1"/>
  <c r="AY105" i="1" s="1"/>
  <c r="AY134" i="1"/>
  <c r="AZ12" i="1"/>
  <c r="AZ90" i="1" s="1"/>
  <c r="AM115" i="1"/>
  <c r="AN122" i="1"/>
  <c r="E146" i="1"/>
  <c r="E188" i="1" s="1"/>
  <c r="AN134" i="1"/>
  <c r="AN258" i="1"/>
  <c r="AM137" i="1"/>
  <c r="AM255" i="1"/>
  <c r="AN256" i="1"/>
  <c r="AN112" i="1"/>
  <c r="AO22" i="1"/>
  <c r="AR41" i="4"/>
  <c r="AS35" i="4"/>
  <c r="AP90" i="1"/>
  <c r="AN105" i="1"/>
  <c r="AN136" i="1" s="1"/>
  <c r="AO90" i="1"/>
  <c r="AP259" i="1" l="1"/>
  <c r="AP258" i="1" s="1"/>
  <c r="AO122" i="1"/>
  <c r="AO258" i="1"/>
  <c r="AZ134" i="1"/>
  <c r="AY136" i="1"/>
  <c r="AZ20" i="1"/>
  <c r="AZ105" i="1" s="1"/>
  <c r="E218" i="1"/>
  <c r="F146" i="1"/>
  <c r="F188" i="1" s="1"/>
  <c r="F218" i="1" s="1"/>
  <c r="AQ24" i="1"/>
  <c r="AN137" i="1"/>
  <c r="AN255" i="1"/>
  <c r="AP22" i="1"/>
  <c r="AP256" i="1" s="1"/>
  <c r="AO256" i="1"/>
  <c r="AN115" i="1"/>
  <c r="AN108" i="1"/>
  <c r="AS45" i="4"/>
  <c r="AS41" i="4"/>
  <c r="AS40" i="4"/>
  <c r="AS44" i="4"/>
  <c r="AT35" i="4"/>
  <c r="AO112" i="1"/>
  <c r="AO134" i="1"/>
  <c r="AP134" i="1"/>
  <c r="AO105" i="1"/>
  <c r="AQ90" i="1"/>
  <c r="AS48" i="4" l="1"/>
  <c r="AQ259" i="1"/>
  <c r="AQ119" i="1"/>
  <c r="AZ136" i="1"/>
  <c r="G146" i="1"/>
  <c r="G188" i="1" s="1"/>
  <c r="G218" i="1" s="1"/>
  <c r="AP112" i="1"/>
  <c r="AP255" i="1" s="1"/>
  <c r="AR24" i="1"/>
  <c r="AR119" i="1" s="1"/>
  <c r="AO255" i="1"/>
  <c r="AQ22" i="1"/>
  <c r="AQ256" i="1" s="1"/>
  <c r="AT45" i="4"/>
  <c r="AT44" i="4"/>
  <c r="AT40" i="4"/>
  <c r="AU35" i="4"/>
  <c r="AT41" i="4"/>
  <c r="AQ105" i="1"/>
  <c r="AR90" i="1"/>
  <c r="AQ134" i="1"/>
  <c r="AP105" i="1"/>
  <c r="AO137" i="1"/>
  <c r="AO115" i="1"/>
  <c r="AP122" i="1"/>
  <c r="AP138" i="1"/>
  <c r="AO136" i="1"/>
  <c r="AO108" i="1"/>
  <c r="AQ258" i="1" l="1"/>
  <c r="AQ112" i="1"/>
  <c r="AQ255" i="1" s="1"/>
  <c r="AR259" i="1"/>
  <c r="AP115" i="1"/>
  <c r="AR138" i="1"/>
  <c r="H146" i="1"/>
  <c r="H188" i="1" s="1"/>
  <c r="H218" i="1" s="1"/>
  <c r="AP137" i="1"/>
  <c r="AR134" i="1"/>
  <c r="AS24" i="1"/>
  <c r="AR22" i="1"/>
  <c r="AR256" i="1" s="1"/>
  <c r="AT48" i="4"/>
  <c r="AU45" i="4"/>
  <c r="AV35" i="4"/>
  <c r="AU40" i="4"/>
  <c r="AU44" i="4"/>
  <c r="AU41" i="4"/>
  <c r="AQ136" i="1"/>
  <c r="AP136" i="1"/>
  <c r="AP108" i="1"/>
  <c r="AQ108" i="1" s="1"/>
  <c r="AQ122" i="1"/>
  <c r="AQ138" i="1"/>
  <c r="AS90" i="1"/>
  <c r="AT90" i="1"/>
  <c r="AR105" i="1"/>
  <c r="AQ137" i="1" l="1"/>
  <c r="AQ115" i="1"/>
  <c r="I146" i="1"/>
  <c r="I188" i="1" s="1"/>
  <c r="I218" i="1" s="1"/>
  <c r="AS259" i="1"/>
  <c r="AS119" i="1"/>
  <c r="AS138" i="1" s="1"/>
  <c r="AR258" i="1"/>
  <c r="AR122" i="1"/>
  <c r="AS134" i="1"/>
  <c r="AT24" i="1"/>
  <c r="AT119" i="1" s="1"/>
  <c r="AS22" i="1"/>
  <c r="AS256" i="1" s="1"/>
  <c r="AR112" i="1"/>
  <c r="AU48" i="4"/>
  <c r="AV41" i="4"/>
  <c r="AV40" i="4"/>
  <c r="AV44" i="4"/>
  <c r="AW35" i="4"/>
  <c r="AV45" i="4"/>
  <c r="AR108" i="1"/>
  <c r="AR136" i="1"/>
  <c r="AT134" i="1"/>
  <c r="J146" i="1" l="1"/>
  <c r="J188" i="1" s="1"/>
  <c r="J218" i="1" s="1"/>
  <c r="AT259" i="1"/>
  <c r="AT258" i="1" s="1"/>
  <c r="AU24" i="1"/>
  <c r="AS258" i="1"/>
  <c r="AS122" i="1"/>
  <c r="AR137" i="1"/>
  <c r="AR255" i="1"/>
  <c r="AS112" i="1"/>
  <c r="AS255" i="1" s="1"/>
  <c r="AT22" i="1"/>
  <c r="AT256" i="1" s="1"/>
  <c r="AR115" i="1"/>
  <c r="AV48" i="4"/>
  <c r="K146" i="1" s="1"/>
  <c r="AW44" i="4"/>
  <c r="AX35" i="4"/>
  <c r="AW45" i="4"/>
  <c r="AW41" i="4"/>
  <c r="AW40" i="4"/>
  <c r="AV90" i="1"/>
  <c r="AT138" i="1"/>
  <c r="AT105" i="1"/>
  <c r="AU90" i="1"/>
  <c r="AS105" i="1"/>
  <c r="AS136" i="1" s="1"/>
  <c r="AU259" i="1" l="1"/>
  <c r="AU119" i="1"/>
  <c r="AU138" i="1" s="1"/>
  <c r="AT122" i="1"/>
  <c r="AV24" i="1"/>
  <c r="AV119" i="1" s="1"/>
  <c r="AS115" i="1"/>
  <c r="AS137" i="1"/>
  <c r="AT112" i="1"/>
  <c r="AU22" i="1"/>
  <c r="AU256" i="1" s="1"/>
  <c r="K188" i="1"/>
  <c r="K218" i="1" s="1"/>
  <c r="AX44" i="4"/>
  <c r="AX45" i="4"/>
  <c r="AX41" i="4"/>
  <c r="AX40" i="4"/>
  <c r="AY35" i="4"/>
  <c r="AY40" i="4" s="1"/>
  <c r="AW48" i="4"/>
  <c r="L146" i="1" s="1"/>
  <c r="AU105" i="1"/>
  <c r="AT136" i="1"/>
  <c r="AV134" i="1"/>
  <c r="AS108" i="1"/>
  <c r="AT108" i="1" s="1"/>
  <c r="AU134" i="1"/>
  <c r="AW90" i="1"/>
  <c r="AV259" i="1" l="1"/>
  <c r="AV258" i="1" s="1"/>
  <c r="AW24" i="1"/>
  <c r="AU258" i="1"/>
  <c r="AU122" i="1"/>
  <c r="AT137" i="1"/>
  <c r="AT255" i="1"/>
  <c r="AT115" i="1"/>
  <c r="AV22" i="1"/>
  <c r="AV256" i="1" s="1"/>
  <c r="AU112" i="1"/>
  <c r="AU255" i="1" s="1"/>
  <c r="L188" i="1"/>
  <c r="L218" i="1" s="1"/>
  <c r="AY45" i="4"/>
  <c r="AZ35" i="4"/>
  <c r="AY44" i="4"/>
  <c r="AY41" i="4"/>
  <c r="AX48" i="4"/>
  <c r="M146" i="1" s="1"/>
  <c r="AW134" i="1"/>
  <c r="AV105" i="1"/>
  <c r="AU108" i="1"/>
  <c r="AU136" i="1"/>
  <c r="AW259" i="1" l="1"/>
  <c r="AW119" i="1"/>
  <c r="AV138" i="1"/>
  <c r="AV122" i="1"/>
  <c r="AX24" i="1"/>
  <c r="AU115" i="1"/>
  <c r="AU137" i="1"/>
  <c r="AW22" i="1"/>
  <c r="AW256" i="1" s="1"/>
  <c r="AV112" i="1"/>
  <c r="AV255" i="1" s="1"/>
  <c r="AY48" i="4"/>
  <c r="M188" i="1"/>
  <c r="M218" i="1" s="1"/>
  <c r="AZ45" i="4"/>
  <c r="AZ41" i="4"/>
  <c r="AZ40" i="4"/>
  <c r="BA35" i="4"/>
  <c r="AZ44" i="4"/>
  <c r="AV136" i="1"/>
  <c r="AV108" i="1"/>
  <c r="AX90" i="1"/>
  <c r="AW258" i="1" l="1"/>
  <c r="AX119" i="1"/>
  <c r="AX138" i="1" s="1"/>
  <c r="AY24" i="1"/>
  <c r="AW122" i="1"/>
  <c r="AW138" i="1"/>
  <c r="AX259" i="1"/>
  <c r="N146" i="1"/>
  <c r="N188" i="1" s="1"/>
  <c r="N218" i="1" s="1"/>
  <c r="AX22" i="1"/>
  <c r="AW112" i="1"/>
  <c r="AW255" i="1" s="1"/>
  <c r="AV137" i="1"/>
  <c r="AV115" i="1"/>
  <c r="AZ48" i="4"/>
  <c r="O146" i="1" s="1"/>
  <c r="BA45" i="4"/>
  <c r="BA40" i="4"/>
  <c r="BA44" i="4"/>
  <c r="BA41" i="4"/>
  <c r="AX105" i="1"/>
  <c r="AW105" i="1"/>
  <c r="AX134" i="1"/>
  <c r="AY259" i="1" l="1"/>
  <c r="AY119" i="1"/>
  <c r="AX122" i="1"/>
  <c r="AX258" i="1"/>
  <c r="AZ24" i="1"/>
  <c r="AZ259" i="1" s="1"/>
  <c r="AX256" i="1"/>
  <c r="AY22" i="1"/>
  <c r="AW137" i="1"/>
  <c r="AW115" i="1"/>
  <c r="AX112" i="1"/>
  <c r="BC42" i="4"/>
  <c r="BC44" i="4"/>
  <c r="BD35" i="4"/>
  <c r="BC41" i="4"/>
  <c r="BC45" i="4"/>
  <c r="BA48" i="4"/>
  <c r="P146" i="1" s="1"/>
  <c r="AX136" i="1"/>
  <c r="AW108" i="1"/>
  <c r="AX108" i="1" s="1"/>
  <c r="AY108" i="1" s="1"/>
  <c r="AZ108" i="1" s="1"/>
  <c r="AW136" i="1"/>
  <c r="BA52" i="4" l="1"/>
  <c r="E14" i="6" s="1"/>
  <c r="AZ119" i="1"/>
  <c r="AY122" i="1"/>
  <c r="AY258" i="1"/>
  <c r="AY138" i="1"/>
  <c r="AZ22" i="1"/>
  <c r="AZ256" i="1" s="1"/>
  <c r="AY256" i="1"/>
  <c r="AX255" i="1"/>
  <c r="AY112" i="1"/>
  <c r="AX137" i="1"/>
  <c r="AX115" i="1"/>
  <c r="BD42" i="4"/>
  <c r="BD45" i="4"/>
  <c r="BD44" i="4"/>
  <c r="BE35" i="4"/>
  <c r="BE44" i="4" s="1"/>
  <c r="BD41" i="4"/>
  <c r="BD40" i="4"/>
  <c r="BC48" i="4"/>
  <c r="Q146" i="1" s="1"/>
  <c r="AZ112" i="1" l="1"/>
  <c r="AZ137" i="1" s="1"/>
  <c r="AZ122" i="1"/>
  <c r="AZ138" i="1"/>
  <c r="AZ258" i="1"/>
  <c r="AY115" i="1"/>
  <c r="AY255" i="1"/>
  <c r="AY137" i="1"/>
  <c r="Q188" i="1"/>
  <c r="Q218" i="1" s="1"/>
  <c r="BE42" i="4"/>
  <c r="BD48" i="4"/>
  <c r="R146" i="1" s="1"/>
  <c r="BE41" i="4"/>
  <c r="BE40" i="4"/>
  <c r="BE45" i="4"/>
  <c r="BF35" i="4"/>
  <c r="P48" i="1"/>
  <c r="P78" i="1" s="1"/>
  <c r="N45" i="1"/>
  <c r="N48" i="1" s="1"/>
  <c r="N78" i="1" s="1"/>
  <c r="M45" i="1"/>
  <c r="M48" i="1" s="1"/>
  <c r="M78" i="1" s="1"/>
  <c r="L45" i="1"/>
  <c r="L48" i="1" s="1"/>
  <c r="L78" i="1" s="1"/>
  <c r="K45" i="1"/>
  <c r="K48" i="1" s="1"/>
  <c r="K78" i="1" s="1"/>
  <c r="J45" i="1"/>
  <c r="J48" i="1" s="1"/>
  <c r="J78" i="1" s="1"/>
  <c r="I45" i="1"/>
  <c r="BE48" i="4" l="1"/>
  <c r="AZ255" i="1"/>
  <c r="AZ115" i="1"/>
  <c r="C227" i="1"/>
  <c r="I48" i="1"/>
  <c r="I78" i="1" s="1"/>
  <c r="BB45" i="1"/>
  <c r="R188" i="1"/>
  <c r="R218" i="1" s="1"/>
  <c r="BF42" i="4"/>
  <c r="S146" i="1"/>
  <c r="BF45" i="4"/>
  <c r="BF44" i="4"/>
  <c r="BF40" i="4"/>
  <c r="BG35" i="4"/>
  <c r="BF41" i="4"/>
  <c r="AO48" i="1"/>
  <c r="AS48" i="1"/>
  <c r="AW48" i="1"/>
  <c r="AW78" i="1" s="1"/>
  <c r="AW83" i="1" s="1"/>
  <c r="AR48" i="1"/>
  <c r="AR78" i="1" s="1"/>
  <c r="AR83" i="1" s="1"/>
  <c r="AV48" i="1"/>
  <c r="AV78" i="1" s="1"/>
  <c r="AV83" i="1" s="1"/>
  <c r="AP48" i="1"/>
  <c r="AT48" i="1"/>
  <c r="AT78" i="1" s="1"/>
  <c r="AT83" i="1" s="1"/>
  <c r="AX48" i="1"/>
  <c r="AX78" i="1" s="1"/>
  <c r="AX83" i="1" s="1"/>
  <c r="AQ48" i="1"/>
  <c r="AU48" i="1"/>
  <c r="AU78" i="1" s="1"/>
  <c r="AU83" i="1" s="1"/>
  <c r="Q18" i="1"/>
  <c r="AG46" i="1"/>
  <c r="AG48" i="1" s="1"/>
  <c r="AG78" i="1" s="1"/>
  <c r="AG83" i="1" s="1"/>
  <c r="AK46" i="1"/>
  <c r="AK48" i="1" s="1"/>
  <c r="AK78" i="1" s="1"/>
  <c r="AK83" i="1" s="1"/>
  <c r="AC46" i="1"/>
  <c r="AB46" i="1"/>
  <c r="AB48" i="1" s="1"/>
  <c r="AB78" i="1" s="1"/>
  <c r="AB83" i="1" s="1"/>
  <c r="W46" i="1"/>
  <c r="W48" i="1" s="1"/>
  <c r="W78" i="1" s="1"/>
  <c r="W83" i="1" s="1"/>
  <c r="S46" i="1"/>
  <c r="S48" i="1" s="1"/>
  <c r="AD46" i="1"/>
  <c r="AD48" i="1" s="1"/>
  <c r="AD78" i="1" s="1"/>
  <c r="AD83" i="1" s="1"/>
  <c r="AH46" i="1"/>
  <c r="AH48" i="1" s="1"/>
  <c r="AH78" i="1" s="1"/>
  <c r="AH83" i="1" s="1"/>
  <c r="AL46" i="1"/>
  <c r="AL48" i="1" s="1"/>
  <c r="AL78" i="1" s="1"/>
  <c r="AL83" i="1" s="1"/>
  <c r="Z46" i="1"/>
  <c r="Z48" i="1" s="1"/>
  <c r="Z78" i="1" s="1"/>
  <c r="Z83" i="1" s="1"/>
  <c r="V46" i="1"/>
  <c r="V48" i="1" s="1"/>
  <c r="V78" i="1" s="1"/>
  <c r="V83" i="1" s="1"/>
  <c r="Q46" i="1"/>
  <c r="AE46" i="1"/>
  <c r="AE48" i="1" s="1"/>
  <c r="AE78" i="1" s="1"/>
  <c r="AE83" i="1" s="1"/>
  <c r="AI46" i="1"/>
  <c r="AI48" i="1" s="1"/>
  <c r="AI78" i="1" s="1"/>
  <c r="AI83" i="1" s="1"/>
  <c r="AM46" i="1"/>
  <c r="AM48" i="1" s="1"/>
  <c r="AM78" i="1" s="1"/>
  <c r="AM83" i="1" s="1"/>
  <c r="AN46" i="1"/>
  <c r="AN48" i="1" s="1"/>
  <c r="AN78" i="1" s="1"/>
  <c r="AN83" i="1" s="1"/>
  <c r="Y46" i="1"/>
  <c r="Y48" i="1" s="1"/>
  <c r="Y78" i="1" s="1"/>
  <c r="Y83" i="1" s="1"/>
  <c r="AA46" i="1"/>
  <c r="AA48" i="1" s="1"/>
  <c r="AA78" i="1" s="1"/>
  <c r="AA83" i="1" s="1"/>
  <c r="AJ46" i="1"/>
  <c r="AJ48" i="1" s="1"/>
  <c r="AJ78" i="1" s="1"/>
  <c r="AJ83" i="1" s="1"/>
  <c r="T46" i="1"/>
  <c r="T48" i="1" s="1"/>
  <c r="T78" i="1" s="1"/>
  <c r="T83" i="1" s="1"/>
  <c r="X46" i="1"/>
  <c r="X48" i="1" s="1"/>
  <c r="X78" i="1" s="1"/>
  <c r="X83" i="1" s="1"/>
  <c r="AF46" i="1"/>
  <c r="AF48" i="1" s="1"/>
  <c r="AF78" i="1" s="1"/>
  <c r="AF83" i="1" s="1"/>
  <c r="R46" i="1"/>
  <c r="R48" i="1" s="1"/>
  <c r="R78" i="1" s="1"/>
  <c r="R83" i="1" s="1"/>
  <c r="U46" i="1"/>
  <c r="U48" i="1" s="1"/>
  <c r="U78" i="1" s="1"/>
  <c r="U83" i="1" s="1"/>
  <c r="S78" i="1" l="1"/>
  <c r="S83" i="1" s="1"/>
  <c r="S188" i="1"/>
  <c r="S218" i="1" s="1"/>
  <c r="Q30" i="1"/>
  <c r="Q169" i="1" s="1"/>
  <c r="Q266" i="1"/>
  <c r="Q253" i="1"/>
  <c r="AC48" i="1"/>
  <c r="AC78" i="1" s="1"/>
  <c r="AC83" i="1" s="1"/>
  <c r="BD46" i="1"/>
  <c r="Q48" i="1"/>
  <c r="Q78" i="1" s="1"/>
  <c r="Q83" i="1" s="1"/>
  <c r="BC46" i="1"/>
  <c r="BG42" i="4"/>
  <c r="BG44" i="4"/>
  <c r="BG45" i="4"/>
  <c r="BG40" i="4"/>
  <c r="BH35" i="4"/>
  <c r="BG41" i="4"/>
  <c r="BF48" i="4"/>
  <c r="T146" i="1" s="1"/>
  <c r="AP78" i="1"/>
  <c r="AP83" i="1" s="1"/>
  <c r="AS78" i="1"/>
  <c r="AS83" i="1" s="1"/>
  <c r="AQ78" i="1"/>
  <c r="AQ83" i="1" s="1"/>
  <c r="AO78" i="1"/>
  <c r="AO83" i="1" s="1"/>
  <c r="R18" i="1"/>
  <c r="Q98" i="1"/>
  <c r="R30" i="1" l="1"/>
  <c r="S30" i="1" s="1"/>
  <c r="Q267" i="1"/>
  <c r="Q277" i="1"/>
  <c r="R266" i="1"/>
  <c r="Q135" i="1"/>
  <c r="Q140" i="1" s="1"/>
  <c r="Q252" i="1"/>
  <c r="R253" i="1"/>
  <c r="T188" i="1"/>
  <c r="T218" i="1" s="1"/>
  <c r="BH42" i="4"/>
  <c r="BG48" i="4"/>
  <c r="U146" i="1" s="1"/>
  <c r="BH45" i="4"/>
  <c r="BI35" i="4"/>
  <c r="BH41" i="4"/>
  <c r="BH44" i="4"/>
  <c r="BH40" i="4"/>
  <c r="S18" i="1"/>
  <c r="R98" i="1"/>
  <c r="BI40" i="4" l="1"/>
  <c r="BI41" i="4"/>
  <c r="R169" i="1"/>
  <c r="Q150" i="1"/>
  <c r="Q207" i="1" s="1"/>
  <c r="P24" i="10"/>
  <c r="P23" i="10" s="1"/>
  <c r="R267" i="1"/>
  <c r="R277" i="1"/>
  <c r="S266" i="1"/>
  <c r="R135" i="1"/>
  <c r="R140" i="1" s="1"/>
  <c r="R252" i="1"/>
  <c r="S98" i="1"/>
  <c r="S253" i="1"/>
  <c r="U188" i="1"/>
  <c r="U218" i="1" s="1"/>
  <c r="BI42" i="4"/>
  <c r="BH48" i="4"/>
  <c r="V146" i="1" s="1"/>
  <c r="BI45" i="4"/>
  <c r="BI44" i="4"/>
  <c r="BJ35" i="4"/>
  <c r="T18" i="1"/>
  <c r="T253" i="1" s="1"/>
  <c r="T30" i="1"/>
  <c r="S169" i="1"/>
  <c r="P40" i="10" l="1"/>
  <c r="P42" i="10" s="1"/>
  <c r="P44" i="10" s="1"/>
  <c r="P25" i="10"/>
  <c r="Q24" i="10"/>
  <c r="Q23" i="10" s="1"/>
  <c r="R150" i="1"/>
  <c r="S267" i="1"/>
  <c r="S277" i="1"/>
  <c r="T266" i="1"/>
  <c r="T98" i="1"/>
  <c r="S135" i="1"/>
  <c r="S140" i="1" s="1"/>
  <c r="S252" i="1"/>
  <c r="V188" i="1"/>
  <c r="V218" i="1" s="1"/>
  <c r="BJ42" i="4"/>
  <c r="BJ41" i="4"/>
  <c r="BJ45" i="4"/>
  <c r="BJ44" i="4"/>
  <c r="BJ40" i="4"/>
  <c r="BK35" i="4"/>
  <c r="BI48" i="4"/>
  <c r="U30" i="1"/>
  <c r="T169" i="1"/>
  <c r="U18" i="1"/>
  <c r="U98" i="1" s="1"/>
  <c r="U277" i="1" s="1"/>
  <c r="W146" i="1" l="1"/>
  <c r="W188" i="1" s="1"/>
  <c r="W218" i="1" s="1"/>
  <c r="Q40" i="10"/>
  <c r="Q42" i="10" s="1"/>
  <c r="Q44" i="10" s="1"/>
  <c r="Q25" i="10"/>
  <c r="R24" i="10"/>
  <c r="R23" i="10" s="1"/>
  <c r="R207" i="1"/>
  <c r="S150" i="1"/>
  <c r="T267" i="1"/>
  <c r="U267" i="1" s="1"/>
  <c r="T277" i="1"/>
  <c r="U266" i="1"/>
  <c r="T252" i="1"/>
  <c r="T135" i="1"/>
  <c r="T140" i="1" s="1"/>
  <c r="U135" i="1"/>
  <c r="U140" i="1" s="1"/>
  <c r="U253" i="1"/>
  <c r="U252" i="1" s="1"/>
  <c r="BK42" i="4"/>
  <c r="BJ48" i="4"/>
  <c r="X146" i="1" s="1"/>
  <c r="BK45" i="4"/>
  <c r="BK44" i="4"/>
  <c r="BK40" i="4"/>
  <c r="BL35" i="4"/>
  <c r="BK41" i="4"/>
  <c r="V18" i="1"/>
  <c r="V30" i="1"/>
  <c r="U169" i="1"/>
  <c r="T24" i="10" l="1"/>
  <c r="T23" i="10" s="1"/>
  <c r="S24" i="10"/>
  <c r="S23" i="10" s="1"/>
  <c r="R40" i="10"/>
  <c r="R42" i="10" s="1"/>
  <c r="R44" i="10" s="1"/>
  <c r="R25" i="10"/>
  <c r="S207" i="1"/>
  <c r="U150" i="1"/>
  <c r="T150" i="1"/>
  <c r="V266" i="1"/>
  <c r="V98" i="1"/>
  <c r="V253" i="1"/>
  <c r="X188" i="1"/>
  <c r="X218" i="1" s="1"/>
  <c r="BL42" i="4"/>
  <c r="BK48" i="4"/>
  <c r="Y146" i="1" s="1"/>
  <c r="BL45" i="4"/>
  <c r="BM35" i="4"/>
  <c r="BL40" i="4"/>
  <c r="BL44" i="4"/>
  <c r="BL41" i="4"/>
  <c r="W30" i="1"/>
  <c r="V169" i="1"/>
  <c r="W18" i="1"/>
  <c r="S40" i="10" l="1"/>
  <c r="S42" i="10" s="1"/>
  <c r="S44" i="10" s="1"/>
  <c r="S25" i="10"/>
  <c r="T40" i="10"/>
  <c r="T42" i="10" s="1"/>
  <c r="T25" i="10"/>
  <c r="T207" i="1"/>
  <c r="U207" i="1"/>
  <c r="V267" i="1"/>
  <c r="V277" i="1"/>
  <c r="W266" i="1"/>
  <c r="V135" i="1"/>
  <c r="V140" i="1" s="1"/>
  <c r="V252" i="1"/>
  <c r="W98" i="1"/>
  <c r="W253" i="1"/>
  <c r="Y188" i="1"/>
  <c r="Y218" i="1" s="1"/>
  <c r="BM42" i="4"/>
  <c r="BL48" i="4"/>
  <c r="BM41" i="4"/>
  <c r="BM40" i="4"/>
  <c r="BM45" i="4"/>
  <c r="BM44" i="4"/>
  <c r="BN35" i="4"/>
  <c r="X18" i="1"/>
  <c r="X253" i="1" s="1"/>
  <c r="X30" i="1"/>
  <c r="W169" i="1"/>
  <c r="Z146" i="1" l="1"/>
  <c r="Z188" i="1" s="1"/>
  <c r="Z218" i="1" s="1"/>
  <c r="T44" i="10"/>
  <c r="U24" i="10"/>
  <c r="U23" i="10" s="1"/>
  <c r="V150" i="1"/>
  <c r="W267" i="1"/>
  <c r="W277" i="1"/>
  <c r="X266" i="1"/>
  <c r="W135" i="1"/>
  <c r="W140" i="1" s="1"/>
  <c r="W252" i="1"/>
  <c r="X98" i="1"/>
  <c r="BN42" i="4"/>
  <c r="BM48" i="4"/>
  <c r="BN44" i="4"/>
  <c r="BN45" i="4"/>
  <c r="BN41" i="4"/>
  <c r="BN40" i="4"/>
  <c r="Y30" i="1"/>
  <c r="X169" i="1"/>
  <c r="Y18" i="1"/>
  <c r="Y98" i="1" s="1"/>
  <c r="Y277" i="1" s="1"/>
  <c r="AA146" i="1" l="1"/>
  <c r="AA188" i="1" s="1"/>
  <c r="AA218" i="1" s="1"/>
  <c r="V24" i="10"/>
  <c r="V23" i="10" s="1"/>
  <c r="U40" i="10"/>
  <c r="U42" i="10" s="1"/>
  <c r="U44" i="10" s="1"/>
  <c r="U25" i="10"/>
  <c r="V207" i="1"/>
  <c r="W150" i="1"/>
  <c r="X267" i="1"/>
  <c r="Y267" i="1" s="1"/>
  <c r="X277" i="1"/>
  <c r="Y266" i="1"/>
  <c r="Y135" i="1"/>
  <c r="Y140" i="1" s="1"/>
  <c r="X135" i="1"/>
  <c r="X140" i="1" s="1"/>
  <c r="X252" i="1"/>
  <c r="Y253" i="1"/>
  <c r="Y252" i="1" s="1"/>
  <c r="BN48" i="4"/>
  <c r="BP42" i="4"/>
  <c r="BP44" i="4"/>
  <c r="BP45" i="4"/>
  <c r="BP41" i="4"/>
  <c r="BP40" i="4"/>
  <c r="BQ35" i="4"/>
  <c r="Z18" i="1"/>
  <c r="Z30" i="1"/>
  <c r="Y169" i="1"/>
  <c r="BN52" i="4" l="1"/>
  <c r="E15" i="6" s="1"/>
  <c r="W24" i="10"/>
  <c r="W23" i="10" s="1"/>
  <c r="V40" i="10"/>
  <c r="V42" i="10" s="1"/>
  <c r="V44" i="10" s="1"/>
  <c r="V25" i="10"/>
  <c r="X24" i="10"/>
  <c r="X23" i="10" s="1"/>
  <c r="W207" i="1"/>
  <c r="X150" i="1"/>
  <c r="Y150" i="1"/>
  <c r="Z266" i="1"/>
  <c r="AB146" i="1"/>
  <c r="AB188" i="1" s="1"/>
  <c r="AB218" i="1" s="1"/>
  <c r="Z98" i="1"/>
  <c r="Z253" i="1"/>
  <c r="BQ42" i="4"/>
  <c r="BQ45" i="4"/>
  <c r="BR35" i="4"/>
  <c r="BQ40" i="4"/>
  <c r="BQ44" i="4"/>
  <c r="BQ41" i="4"/>
  <c r="AA30" i="1"/>
  <c r="Z169" i="1"/>
  <c r="AA18" i="1"/>
  <c r="X207" i="1" l="1"/>
  <c r="X40" i="10"/>
  <c r="X42" i="10" s="1"/>
  <c r="X25" i="10"/>
  <c r="W40" i="10"/>
  <c r="W42" i="10" s="1"/>
  <c r="W44" i="10" s="1"/>
  <c r="W25" i="10"/>
  <c r="Y207" i="1"/>
  <c r="C233" i="1"/>
  <c r="Z267" i="1"/>
  <c r="Z277" i="1"/>
  <c r="AA266" i="1"/>
  <c r="Z135" i="1"/>
  <c r="Z140" i="1" s="1"/>
  <c r="Z252" i="1"/>
  <c r="AA253" i="1"/>
  <c r="AA98" i="1"/>
  <c r="BR42" i="4"/>
  <c r="BQ48" i="4"/>
  <c r="AD146" i="1" s="1"/>
  <c r="BR45" i="4"/>
  <c r="BR41" i="4"/>
  <c r="BR40" i="4"/>
  <c r="BR44" i="4"/>
  <c r="BS35" i="4"/>
  <c r="AB18" i="1"/>
  <c r="AB30" i="1"/>
  <c r="AA169" i="1"/>
  <c r="Y24" i="10" l="1"/>
  <c r="Y23" i="10" s="1"/>
  <c r="X44" i="10"/>
  <c r="Z150" i="1"/>
  <c r="AA267" i="1"/>
  <c r="AA277" i="1"/>
  <c r="AB266" i="1"/>
  <c r="AA135" i="1"/>
  <c r="AA140" i="1" s="1"/>
  <c r="AA252" i="1"/>
  <c r="AB98" i="1"/>
  <c r="AB253" i="1"/>
  <c r="AD188" i="1"/>
  <c r="AD218" i="1" s="1"/>
  <c r="BS42" i="4"/>
  <c r="BS40" i="4"/>
  <c r="BS44" i="4"/>
  <c r="BT35" i="4"/>
  <c r="BS41" i="4"/>
  <c r="BS45" i="4"/>
  <c r="BR48" i="4"/>
  <c r="AE146" i="1" s="1"/>
  <c r="AC30" i="1"/>
  <c r="AB169" i="1"/>
  <c r="AC18" i="1"/>
  <c r="Z24" i="10" l="1"/>
  <c r="Z23" i="10" s="1"/>
  <c r="Y40" i="10"/>
  <c r="Y42" i="10" s="1"/>
  <c r="Y44" i="10" s="1"/>
  <c r="Y25" i="10"/>
  <c r="Z207" i="1"/>
  <c r="AA150" i="1"/>
  <c r="AA207" i="1" s="1"/>
  <c r="AB267" i="1"/>
  <c r="AB277" i="1"/>
  <c r="AC266" i="1"/>
  <c r="AB135" i="1"/>
  <c r="AB140" i="1" s="1"/>
  <c r="AB252" i="1"/>
  <c r="AC98" i="1"/>
  <c r="AC253" i="1"/>
  <c r="AE188" i="1"/>
  <c r="AE218" i="1" s="1"/>
  <c r="BT42" i="4"/>
  <c r="BT44" i="4"/>
  <c r="BU35" i="4"/>
  <c r="BT41" i="4"/>
  <c r="BT45" i="4"/>
  <c r="BT40" i="4"/>
  <c r="BS48" i="4"/>
  <c r="AF146" i="1" s="1"/>
  <c r="AD18" i="1"/>
  <c r="AD30" i="1"/>
  <c r="AC169" i="1"/>
  <c r="Z40" i="10" l="1"/>
  <c r="Z42" i="10" s="1"/>
  <c r="Z44" i="10" s="1"/>
  <c r="Z25" i="10"/>
  <c r="AA24" i="10"/>
  <c r="AA23" i="10" s="1"/>
  <c r="AB150" i="1"/>
  <c r="C228" i="1" s="1"/>
  <c r="AC267" i="1"/>
  <c r="AC277" i="1"/>
  <c r="AD266" i="1"/>
  <c r="AC135" i="1"/>
  <c r="AC140" i="1" s="1"/>
  <c r="AB24" i="10" s="1"/>
  <c r="AB23" i="10" s="1"/>
  <c r="AC252" i="1"/>
  <c r="AD98" i="1"/>
  <c r="AD253" i="1"/>
  <c r="AF188" i="1"/>
  <c r="AF218" i="1" s="1"/>
  <c r="BU42" i="4"/>
  <c r="BT48" i="4"/>
  <c r="AG146" i="1" s="1"/>
  <c r="BU45" i="4"/>
  <c r="BU44" i="4"/>
  <c r="BV35" i="4"/>
  <c r="BU41" i="4"/>
  <c r="BU40" i="4"/>
  <c r="AE30" i="1"/>
  <c r="AD169" i="1"/>
  <c r="AE18" i="1"/>
  <c r="AE253" i="1" s="1"/>
  <c r="BU48" i="4" l="1"/>
  <c r="AH146" i="1" s="1"/>
  <c r="AB40" i="10"/>
  <c r="AA40" i="10"/>
  <c r="AA42" i="10" s="1"/>
  <c r="AA44" i="10" s="1"/>
  <c r="AA25" i="10"/>
  <c r="AB207" i="1"/>
  <c r="AC150" i="1"/>
  <c r="AD267" i="1"/>
  <c r="AD277" i="1"/>
  <c r="AE266" i="1"/>
  <c r="AD135" i="1"/>
  <c r="AD140" i="1" s="1"/>
  <c r="AD252" i="1"/>
  <c r="AE98" i="1"/>
  <c r="AG188" i="1"/>
  <c r="AG218" i="1" s="1"/>
  <c r="BV42" i="4"/>
  <c r="BV41" i="4"/>
  <c r="BV40" i="4"/>
  <c r="BV45" i="4"/>
  <c r="BV44" i="4"/>
  <c r="BW35" i="4"/>
  <c r="AF18" i="1"/>
  <c r="AF30" i="1"/>
  <c r="AE169" i="1"/>
  <c r="BV48" i="4" l="1"/>
  <c r="AC24" i="10"/>
  <c r="AC23" i="10" s="1"/>
  <c r="AC207" i="1"/>
  <c r="P52" i="10"/>
  <c r="Q271" i="1" s="1"/>
  <c r="R175" i="1"/>
  <c r="S175" i="1"/>
  <c r="Q175" i="1"/>
  <c r="AB42" i="10"/>
  <c r="AB44" i="10" s="1"/>
  <c r="AB25" i="10"/>
  <c r="Y52" i="10"/>
  <c r="Z271" i="1" s="1"/>
  <c r="U52" i="10"/>
  <c r="V271" i="1" s="1"/>
  <c r="Q52" i="10"/>
  <c r="R271" i="1" s="1"/>
  <c r="X52" i="10"/>
  <c r="Y271" i="1" s="1"/>
  <c r="S52" i="10"/>
  <c r="T271" i="1" s="1"/>
  <c r="W52" i="10"/>
  <c r="X271" i="1" s="1"/>
  <c r="R52" i="10"/>
  <c r="S271" i="1" s="1"/>
  <c r="AA52" i="10"/>
  <c r="AB271" i="1" s="1"/>
  <c r="V52" i="10"/>
  <c r="W271" i="1" s="1"/>
  <c r="Z52" i="10"/>
  <c r="AA271" i="1" s="1"/>
  <c r="T52" i="10"/>
  <c r="U271" i="1" s="1"/>
  <c r="V175" i="1"/>
  <c r="Z175" i="1"/>
  <c r="X175" i="1"/>
  <c r="U175" i="1"/>
  <c r="W175" i="1"/>
  <c r="AA175" i="1"/>
  <c r="T175" i="1"/>
  <c r="AB175" i="1"/>
  <c r="Y175" i="1"/>
  <c r="AD150" i="1"/>
  <c r="AE267" i="1"/>
  <c r="AE277" i="1"/>
  <c r="AF266" i="1"/>
  <c r="AE135" i="1"/>
  <c r="AE140" i="1" s="1"/>
  <c r="AD24" i="10" s="1"/>
  <c r="AD23" i="10" s="1"/>
  <c r="AE252" i="1"/>
  <c r="AF98" i="1"/>
  <c r="AF253" i="1"/>
  <c r="AH188" i="1"/>
  <c r="AH218" i="1" s="1"/>
  <c r="BW42" i="4"/>
  <c r="AI146" i="1"/>
  <c r="BW45" i="4"/>
  <c r="BW40" i="4"/>
  <c r="BX35" i="4"/>
  <c r="BW44" i="4"/>
  <c r="BW41" i="4"/>
  <c r="AG30" i="1"/>
  <c r="AF169" i="1"/>
  <c r="AG18" i="1"/>
  <c r="AG253" i="1" s="1"/>
  <c r="AC40" i="10" l="1"/>
  <c r="AC42" i="10" s="1"/>
  <c r="AC44" i="10" s="1"/>
  <c r="AC25" i="10"/>
  <c r="AD207" i="1"/>
  <c r="AE150" i="1"/>
  <c r="AF267" i="1"/>
  <c r="AF277" i="1"/>
  <c r="AG266" i="1"/>
  <c r="AF135" i="1"/>
  <c r="AF140" i="1" s="1"/>
  <c r="AE24" i="10" s="1"/>
  <c r="AE23" i="10" s="1"/>
  <c r="AF252" i="1"/>
  <c r="AG98" i="1"/>
  <c r="AI188" i="1"/>
  <c r="AI218" i="1" s="1"/>
  <c r="BW48" i="4"/>
  <c r="AJ146" i="1" s="1"/>
  <c r="BX42" i="4"/>
  <c r="BX44" i="4"/>
  <c r="BX45" i="4"/>
  <c r="BX40" i="4"/>
  <c r="BY35" i="4"/>
  <c r="BX41" i="4"/>
  <c r="AH18" i="1"/>
  <c r="AH30" i="1"/>
  <c r="AG169" i="1"/>
  <c r="AD40" i="10" l="1"/>
  <c r="AD42" i="10" s="1"/>
  <c r="AD44" i="10" s="1"/>
  <c r="AD25" i="10"/>
  <c r="AE207" i="1"/>
  <c r="AF150" i="1"/>
  <c r="AG267" i="1"/>
  <c r="AG277" i="1"/>
  <c r="AH266" i="1"/>
  <c r="AG135" i="1"/>
  <c r="AG140" i="1" s="1"/>
  <c r="AF24" i="10" s="1"/>
  <c r="AF23" i="10" s="1"/>
  <c r="AG252" i="1"/>
  <c r="AH98" i="1"/>
  <c r="AH253" i="1"/>
  <c r="AJ188" i="1"/>
  <c r="AJ218" i="1" s="1"/>
  <c r="BX48" i="4"/>
  <c r="AK146" i="1" s="1"/>
  <c r="BY42" i="4"/>
  <c r="BY45" i="4"/>
  <c r="BZ35" i="4"/>
  <c r="BY41" i="4"/>
  <c r="BY44" i="4"/>
  <c r="BY40" i="4"/>
  <c r="AI30" i="1"/>
  <c r="AH169" i="1"/>
  <c r="AI18" i="1"/>
  <c r="AI253" i="1" s="1"/>
  <c r="AE40" i="10" l="1"/>
  <c r="AE42" i="10" s="1"/>
  <c r="AE44" i="10" s="1"/>
  <c r="AE25" i="10"/>
  <c r="AF207" i="1"/>
  <c r="AG150" i="1"/>
  <c r="AH267" i="1"/>
  <c r="AH277" i="1"/>
  <c r="AI266" i="1"/>
  <c r="AH135" i="1"/>
  <c r="AH140" i="1" s="1"/>
  <c r="AH252" i="1"/>
  <c r="AI98" i="1"/>
  <c r="AK188" i="1"/>
  <c r="AK218" i="1" s="1"/>
  <c r="BZ42" i="4"/>
  <c r="BY48" i="4"/>
  <c r="AL146" i="1" s="1"/>
  <c r="BZ44" i="4"/>
  <c r="BZ41" i="4"/>
  <c r="BZ40" i="4"/>
  <c r="CA35" i="4"/>
  <c r="BZ45" i="4"/>
  <c r="AJ18" i="1"/>
  <c r="AJ30" i="1"/>
  <c r="AI169" i="1"/>
  <c r="AG24" i="10" l="1"/>
  <c r="AG23" i="10" s="1"/>
  <c r="AF40" i="10"/>
  <c r="AF42" i="10" s="1"/>
  <c r="AF44" i="10" s="1"/>
  <c r="AF25" i="10"/>
  <c r="AG207" i="1"/>
  <c r="AH150" i="1"/>
  <c r="AI267" i="1"/>
  <c r="AI277" i="1"/>
  <c r="AJ266" i="1"/>
  <c r="AI135" i="1"/>
  <c r="AI140" i="1" s="1"/>
  <c r="AH24" i="10" s="1"/>
  <c r="AH23" i="10" s="1"/>
  <c r="AI252" i="1"/>
  <c r="AJ98" i="1"/>
  <c r="AJ253" i="1"/>
  <c r="AL188" i="1"/>
  <c r="AL218" i="1" s="1"/>
  <c r="CA42" i="4"/>
  <c r="BZ48" i="4"/>
  <c r="AM146" i="1" s="1"/>
  <c r="CA45" i="4"/>
  <c r="CA41" i="4"/>
  <c r="CA44" i="4"/>
  <c r="CA40" i="4"/>
  <c r="AK30" i="1"/>
  <c r="AJ169" i="1"/>
  <c r="AK18" i="1"/>
  <c r="AK253" i="1" s="1"/>
  <c r="AG40" i="10" l="1"/>
  <c r="AG42" i="10" s="1"/>
  <c r="AG44" i="10" s="1"/>
  <c r="AG25" i="10"/>
  <c r="AH207" i="1"/>
  <c r="AI150" i="1"/>
  <c r="AJ267" i="1"/>
  <c r="AJ277" i="1"/>
  <c r="AK266" i="1"/>
  <c r="AJ135" i="1"/>
  <c r="AJ140" i="1" s="1"/>
  <c r="AI24" i="10" s="1"/>
  <c r="AI23" i="10" s="1"/>
  <c r="AJ252" i="1"/>
  <c r="AK98" i="1"/>
  <c r="AM188" i="1"/>
  <c r="AM218" i="1" s="1"/>
  <c r="CC42" i="4"/>
  <c r="CA48" i="4"/>
  <c r="AN146" i="1" s="1"/>
  <c r="CC45" i="4"/>
  <c r="CC44" i="4"/>
  <c r="CC40" i="4"/>
  <c r="CC41" i="4"/>
  <c r="AL18" i="1"/>
  <c r="AL30" i="1"/>
  <c r="AK169" i="1"/>
  <c r="AH40" i="10" l="1"/>
  <c r="AH42" i="10" s="1"/>
  <c r="AH44" i="10" s="1"/>
  <c r="AH25" i="10"/>
  <c r="AI207" i="1"/>
  <c r="AJ150" i="1"/>
  <c r="AJ207" i="1" s="1"/>
  <c r="AK267" i="1"/>
  <c r="AK277" i="1"/>
  <c r="AL266" i="1"/>
  <c r="AK135" i="1"/>
  <c r="AK140" i="1" s="1"/>
  <c r="AJ24" i="10" s="1"/>
  <c r="AJ23" i="10" s="1"/>
  <c r="AK252" i="1"/>
  <c r="AL98" i="1"/>
  <c r="AL253" i="1"/>
  <c r="AN188" i="1"/>
  <c r="AN218" i="1" s="1"/>
  <c r="CD42" i="4"/>
  <c r="CC48" i="4"/>
  <c r="AO146" i="1" s="1"/>
  <c r="CD45" i="4"/>
  <c r="CD44" i="4"/>
  <c r="CD40" i="4"/>
  <c r="CD41" i="4"/>
  <c r="AM30" i="1"/>
  <c r="AL169" i="1"/>
  <c r="AM18" i="1"/>
  <c r="AI40" i="10" l="1"/>
  <c r="AI42" i="10" s="1"/>
  <c r="AI44" i="10" s="1"/>
  <c r="AI25" i="10"/>
  <c r="AK150" i="1"/>
  <c r="AL267" i="1"/>
  <c r="AL277" i="1"/>
  <c r="AM266" i="1"/>
  <c r="AL135" i="1"/>
  <c r="AL140" i="1" s="1"/>
  <c r="AK24" i="10" s="1"/>
  <c r="AK23" i="10" s="1"/>
  <c r="AL252" i="1"/>
  <c r="AM98" i="1"/>
  <c r="AM253" i="1"/>
  <c r="AO188" i="1"/>
  <c r="AO218" i="1" s="1"/>
  <c r="CE42" i="4"/>
  <c r="CD48" i="4"/>
  <c r="AP146" i="1" s="1"/>
  <c r="CE41" i="4"/>
  <c r="CE40" i="4"/>
  <c r="CE45" i="4"/>
  <c r="CE44" i="4"/>
  <c r="AN18" i="1"/>
  <c r="AN30" i="1"/>
  <c r="AM169" i="1"/>
  <c r="AJ40" i="10" l="1"/>
  <c r="AJ42" i="10" s="1"/>
  <c r="AJ44" i="10" s="1"/>
  <c r="AJ25" i="10"/>
  <c r="AK207" i="1"/>
  <c r="AL150" i="1"/>
  <c r="AM267" i="1"/>
  <c r="AM277" i="1"/>
  <c r="AN266" i="1"/>
  <c r="AM135" i="1"/>
  <c r="AM140" i="1" s="1"/>
  <c r="AL24" i="10" s="1"/>
  <c r="AL23" i="10" s="1"/>
  <c r="AM252" i="1"/>
  <c r="AO18" i="1"/>
  <c r="AO98" i="1" s="1"/>
  <c r="AO277" i="1" s="1"/>
  <c r="AN253" i="1"/>
  <c r="AN98" i="1"/>
  <c r="AP188" i="1"/>
  <c r="AP218" i="1" s="1"/>
  <c r="CF42" i="4"/>
  <c r="CE48" i="4"/>
  <c r="AQ146" i="1" s="1"/>
  <c r="CF45" i="4"/>
  <c r="CF44" i="4"/>
  <c r="CF41" i="4"/>
  <c r="CF40" i="4"/>
  <c r="AN169" i="1"/>
  <c r="AO30" i="1"/>
  <c r="AK40" i="10" l="1"/>
  <c r="AK42" i="10" s="1"/>
  <c r="AK44" i="10" s="1"/>
  <c r="AK25" i="10"/>
  <c r="AL207" i="1"/>
  <c r="AM150" i="1"/>
  <c r="AN267" i="1"/>
  <c r="AO267" i="1" s="1"/>
  <c r="AN277" i="1"/>
  <c r="AO266" i="1"/>
  <c r="AO253" i="1"/>
  <c r="AO252" i="1" s="1"/>
  <c r="AN135" i="1"/>
  <c r="AN140" i="1" s="1"/>
  <c r="AM24" i="10" s="1"/>
  <c r="AM23" i="10" s="1"/>
  <c r="AN252" i="1"/>
  <c r="AP18" i="1"/>
  <c r="AP253" i="1" s="1"/>
  <c r="AQ188" i="1"/>
  <c r="AQ218" i="1" s="1"/>
  <c r="CF48" i="4"/>
  <c r="AR146" i="1" s="1"/>
  <c r="CG42" i="4"/>
  <c r="CG44" i="4"/>
  <c r="CG41" i="4"/>
  <c r="CG40" i="4"/>
  <c r="CG45" i="4"/>
  <c r="AO135" i="1"/>
  <c r="AO140" i="1" s="1"/>
  <c r="AN24" i="10" s="1"/>
  <c r="AN23" i="10" s="1"/>
  <c r="AO169" i="1"/>
  <c r="AP30" i="1"/>
  <c r="AL40" i="10" l="1"/>
  <c r="AL42" i="10" s="1"/>
  <c r="AL44" i="10" s="1"/>
  <c r="AL25" i="10"/>
  <c r="AM207" i="1"/>
  <c r="AN150" i="1"/>
  <c r="P228" i="1" s="1"/>
  <c r="AP266" i="1"/>
  <c r="AQ18" i="1"/>
  <c r="AQ253" i="1" s="1"/>
  <c r="AP98" i="1"/>
  <c r="AP277" i="1" s="1"/>
  <c r="AR188" i="1"/>
  <c r="AR218" i="1" s="1"/>
  <c r="CH42" i="4"/>
  <c r="CG48" i="4"/>
  <c r="AS146" i="1" s="1"/>
  <c r="CH45" i="4"/>
  <c r="CH40" i="4"/>
  <c r="CH44" i="4"/>
  <c r="CH41" i="4"/>
  <c r="AO150" i="1"/>
  <c r="AQ30" i="1"/>
  <c r="AP169" i="1"/>
  <c r="AM40" i="10" l="1"/>
  <c r="AM42" i="10" s="1"/>
  <c r="AM44" i="10" s="1"/>
  <c r="AM25" i="10"/>
  <c r="AN40" i="10"/>
  <c r="AN42" i="10" s="1"/>
  <c r="AN44" i="10" s="1"/>
  <c r="AN25" i="10"/>
  <c r="AP135" i="1"/>
  <c r="AP140" i="1" s="1"/>
  <c r="D228" i="1"/>
  <c r="AN207" i="1"/>
  <c r="AQ266" i="1"/>
  <c r="AP252" i="1"/>
  <c r="AP267" i="1"/>
  <c r="AO207" i="1"/>
  <c r="AQ98" i="1"/>
  <c r="AR18" i="1"/>
  <c r="AR253" i="1" s="1"/>
  <c r="AS188" i="1"/>
  <c r="AS218" i="1" s="1"/>
  <c r="CH48" i="4"/>
  <c r="AT146" i="1" s="1"/>
  <c r="CI42" i="4"/>
  <c r="CI45" i="4"/>
  <c r="CI41" i="4"/>
  <c r="CI40" i="4"/>
  <c r="CI44" i="4"/>
  <c r="AQ169" i="1"/>
  <c r="AR30" i="1"/>
  <c r="AO24" i="10" l="1"/>
  <c r="AO23" i="10" s="1"/>
  <c r="AK52" i="10"/>
  <c r="AL271" i="1" s="1"/>
  <c r="AG52" i="10"/>
  <c r="AH271" i="1" s="1"/>
  <c r="AC52" i="10"/>
  <c r="AD271" i="1" s="1"/>
  <c r="AI52" i="10"/>
  <c r="AJ271" i="1" s="1"/>
  <c r="AD52" i="10"/>
  <c r="AE271" i="1" s="1"/>
  <c r="AM52" i="10"/>
  <c r="AN271" i="1" s="1"/>
  <c r="AH52" i="10"/>
  <c r="AI271" i="1" s="1"/>
  <c r="AB52" i="10"/>
  <c r="AC271" i="1" s="1"/>
  <c r="AL52" i="10"/>
  <c r="AM271" i="1" s="1"/>
  <c r="AF52" i="10"/>
  <c r="AG271" i="1" s="1"/>
  <c r="AJ52" i="10"/>
  <c r="AK271" i="1" s="1"/>
  <c r="AE52" i="10"/>
  <c r="AF271" i="1" s="1"/>
  <c r="AD175" i="1"/>
  <c r="AH175" i="1"/>
  <c r="AL175" i="1"/>
  <c r="AF175" i="1"/>
  <c r="AN175" i="1"/>
  <c r="AG175" i="1"/>
  <c r="AK175" i="1"/>
  <c r="AE175" i="1"/>
  <c r="AI175" i="1"/>
  <c r="AM175" i="1"/>
  <c r="AJ175" i="1"/>
  <c r="AC175" i="1"/>
  <c r="AP150" i="1"/>
  <c r="AQ252" i="1"/>
  <c r="AQ277" i="1"/>
  <c r="AQ267" i="1"/>
  <c r="AR266" i="1"/>
  <c r="AQ135" i="1"/>
  <c r="AQ140" i="1" s="1"/>
  <c r="AP24" i="10" s="1"/>
  <c r="AP23" i="10" s="1"/>
  <c r="AS18" i="1"/>
  <c r="AS253" i="1" s="1"/>
  <c r="AR98" i="1"/>
  <c r="AR277" i="1" s="1"/>
  <c r="AT188" i="1"/>
  <c r="AT218" i="1" s="1"/>
  <c r="CJ42" i="4"/>
  <c r="CI48" i="4"/>
  <c r="AU146" i="1" s="1"/>
  <c r="CJ44" i="4"/>
  <c r="CJ40" i="4"/>
  <c r="CJ45" i="4"/>
  <c r="CJ41" i="4"/>
  <c r="AS30" i="1"/>
  <c r="AR169" i="1"/>
  <c r="AO40" i="10" l="1"/>
  <c r="AO42" i="10" s="1"/>
  <c r="AO44" i="10" s="1"/>
  <c r="AO25" i="10"/>
  <c r="AP207" i="1"/>
  <c r="AQ150" i="1"/>
  <c r="AR267" i="1"/>
  <c r="AS266" i="1"/>
  <c r="AS98" i="1"/>
  <c r="AR135" i="1"/>
  <c r="AR140" i="1" s="1"/>
  <c r="AQ24" i="10" s="1"/>
  <c r="AQ23" i="10" s="1"/>
  <c r="AR252" i="1"/>
  <c r="AT18" i="1"/>
  <c r="AT253" i="1" s="1"/>
  <c r="AU188" i="1"/>
  <c r="AU218" i="1" s="1"/>
  <c r="CK42" i="4"/>
  <c r="CK44" i="4"/>
  <c r="CK45" i="4"/>
  <c r="CK41" i="4"/>
  <c r="CK40" i="4"/>
  <c r="CJ48" i="4"/>
  <c r="AV146" i="1" s="1"/>
  <c r="AT30" i="1"/>
  <c r="AS169" i="1"/>
  <c r="AP40" i="10" l="1"/>
  <c r="AP42" i="10" s="1"/>
  <c r="AP44" i="10" s="1"/>
  <c r="AP25" i="10"/>
  <c r="AQ207" i="1"/>
  <c r="AR150" i="1"/>
  <c r="AS135" i="1"/>
  <c r="AS140" i="1" s="1"/>
  <c r="AR24" i="10" s="1"/>
  <c r="AR23" i="10" s="1"/>
  <c r="AS277" i="1"/>
  <c r="AS252" i="1"/>
  <c r="AT266" i="1"/>
  <c r="AS267" i="1"/>
  <c r="AU18" i="1"/>
  <c r="AU253" i="1" s="1"/>
  <c r="AT98" i="1"/>
  <c r="AT277" i="1" s="1"/>
  <c r="AV188" i="1"/>
  <c r="AV218" i="1" s="1"/>
  <c r="CL42" i="4"/>
  <c r="CK48" i="4"/>
  <c r="AW146" i="1" s="1"/>
  <c r="CL45" i="4"/>
  <c r="CL44" i="4"/>
  <c r="CL41" i="4"/>
  <c r="CL40" i="4"/>
  <c r="AU30" i="1"/>
  <c r="AT169" i="1"/>
  <c r="AQ40" i="10" l="1"/>
  <c r="AQ42" i="10" s="1"/>
  <c r="AQ44" i="10" s="1"/>
  <c r="AQ25" i="10"/>
  <c r="AS150" i="1"/>
  <c r="AS207" i="1" s="1"/>
  <c r="AR207" i="1"/>
  <c r="AU98" i="1"/>
  <c r="AU277" i="1" s="1"/>
  <c r="AU266" i="1"/>
  <c r="AT267" i="1"/>
  <c r="AT135" i="1"/>
  <c r="AT140" i="1" s="1"/>
  <c r="AT252" i="1"/>
  <c r="AV18" i="1"/>
  <c r="AW188" i="1"/>
  <c r="AW218" i="1" s="1"/>
  <c r="CM42" i="4"/>
  <c r="CM45" i="4"/>
  <c r="CM41" i="4"/>
  <c r="CM40" i="4"/>
  <c r="CM44" i="4"/>
  <c r="CL48" i="4"/>
  <c r="AX146" i="1" s="1"/>
  <c r="AV30" i="1"/>
  <c r="AU169" i="1"/>
  <c r="AS24" i="10" l="1"/>
  <c r="AS23" i="10" s="1"/>
  <c r="AR40" i="10"/>
  <c r="AR42" i="10" s="1"/>
  <c r="AR44" i="10" s="1"/>
  <c r="AR25" i="10"/>
  <c r="AU267" i="1"/>
  <c r="AU135" i="1"/>
  <c r="AU140" i="1" s="1"/>
  <c r="AT24" i="10" s="1"/>
  <c r="AT23" i="10" s="1"/>
  <c r="AU252" i="1"/>
  <c r="AT150" i="1"/>
  <c r="AT207" i="1" s="1"/>
  <c r="AV266" i="1"/>
  <c r="AW18" i="1"/>
  <c r="AW253" i="1" s="1"/>
  <c r="AV98" i="1"/>
  <c r="AV253" i="1"/>
  <c r="AX188" i="1"/>
  <c r="AX218" i="1" s="1"/>
  <c r="CN42" i="4"/>
  <c r="CM48" i="4"/>
  <c r="AY146" i="1" s="1"/>
  <c r="AY188" i="1" s="1"/>
  <c r="AY218" i="1" s="1"/>
  <c r="CN45" i="4"/>
  <c r="CN40" i="4"/>
  <c r="CN44" i="4"/>
  <c r="CN41" i="4"/>
  <c r="AW30" i="1"/>
  <c r="AV169" i="1"/>
  <c r="AS40" i="10" l="1"/>
  <c r="AS42" i="10" s="1"/>
  <c r="AS44" i="10" s="1"/>
  <c r="AS25" i="10"/>
  <c r="AU150" i="1"/>
  <c r="AU207" i="1" s="1"/>
  <c r="AV267" i="1"/>
  <c r="AV277" i="1"/>
  <c r="AW266" i="1"/>
  <c r="AV135" i="1"/>
  <c r="AV140" i="1" s="1"/>
  <c r="AU24" i="10" s="1"/>
  <c r="AU23" i="10" s="1"/>
  <c r="AV252" i="1"/>
  <c r="AW98" i="1"/>
  <c r="AX18" i="1"/>
  <c r="CN48" i="4"/>
  <c r="AZ146" i="1" s="1"/>
  <c r="AZ188" i="1" s="1"/>
  <c r="AZ218" i="1" s="1"/>
  <c r="AW169" i="1"/>
  <c r="AX30" i="1"/>
  <c r="AY30" i="1" s="1"/>
  <c r="AT40" i="10" l="1"/>
  <c r="AT42" i="10" s="1"/>
  <c r="AT44" i="10" s="1"/>
  <c r="AT25" i="10"/>
  <c r="AX253" i="1"/>
  <c r="AY18" i="1"/>
  <c r="AY253" i="1" s="1"/>
  <c r="AZ30" i="1"/>
  <c r="AZ169" i="1" s="1"/>
  <c r="AY169" i="1"/>
  <c r="AV150" i="1"/>
  <c r="AV207" i="1" s="1"/>
  <c r="AW267" i="1"/>
  <c r="AW277" i="1"/>
  <c r="AX266" i="1"/>
  <c r="AY266" i="1" s="1"/>
  <c r="AW135" i="1"/>
  <c r="AW140" i="1" s="1"/>
  <c r="AV24" i="10" s="1"/>
  <c r="AV23" i="10" s="1"/>
  <c r="AW252" i="1"/>
  <c r="AX98" i="1"/>
  <c r="CN52" i="4"/>
  <c r="E18" i="6" s="1"/>
  <c r="AX169" i="1"/>
  <c r="AY98" i="1" l="1"/>
  <c r="AY135" i="1" s="1"/>
  <c r="AY140" i="1" s="1"/>
  <c r="AX24" i="10" s="1"/>
  <c r="AX23" i="10" s="1"/>
  <c r="AU40" i="10"/>
  <c r="AU42" i="10" s="1"/>
  <c r="AU44" i="10" s="1"/>
  <c r="AU25" i="10"/>
  <c r="AZ18" i="1"/>
  <c r="AZ253" i="1" s="1"/>
  <c r="AZ266" i="1"/>
  <c r="AW150" i="1"/>
  <c r="AX267" i="1"/>
  <c r="AX277" i="1"/>
  <c r="AX135" i="1"/>
  <c r="AX140" i="1" s="1"/>
  <c r="AW24" i="10" s="1"/>
  <c r="AW23" i="10" s="1"/>
  <c r="AX252" i="1"/>
  <c r="AY252" i="1" l="1"/>
  <c r="AY267" i="1"/>
  <c r="AY277" i="1"/>
  <c r="AV40" i="10"/>
  <c r="AV42" i="10" s="1"/>
  <c r="AV44" i="10" s="1"/>
  <c r="AV25" i="10"/>
  <c r="AZ98" i="1"/>
  <c r="AZ135" i="1" s="1"/>
  <c r="AZ140" i="1" s="1"/>
  <c r="AY24" i="10" s="1"/>
  <c r="AY23" i="10" s="1"/>
  <c r="AY150" i="1"/>
  <c r="AW207" i="1"/>
  <c r="AX150" i="1"/>
  <c r="D7" i="6"/>
  <c r="AX40" i="10" l="1"/>
  <c r="AX42" i="10" s="1"/>
  <c r="AX25" i="10"/>
  <c r="AW40" i="10"/>
  <c r="AW42" i="10" s="1"/>
  <c r="AW44" i="10" s="1"/>
  <c r="AW25" i="10"/>
  <c r="AZ252" i="1"/>
  <c r="AZ267" i="1"/>
  <c r="AZ277" i="1"/>
  <c r="AY207" i="1"/>
  <c r="AZ150" i="1"/>
  <c r="AX207" i="1"/>
  <c r="AY40" i="10" l="1"/>
  <c r="AY42" i="10" s="1"/>
  <c r="AY25" i="10"/>
  <c r="AX44" i="10"/>
  <c r="AZ207" i="1"/>
  <c r="O188" i="1"/>
  <c r="O218" i="1" s="1"/>
  <c r="P188" i="1"/>
  <c r="AY44" i="10" l="1"/>
  <c r="AW52" i="10" s="1"/>
  <c r="P218" i="1"/>
  <c r="B233" i="1"/>
  <c r="AX52" i="10" l="1"/>
  <c r="AY271" i="1" s="1"/>
  <c r="AQ52" i="10"/>
  <c r="AR271" i="1" s="1"/>
  <c r="AN52" i="10"/>
  <c r="AO271" i="1" s="1"/>
  <c r="AU52" i="10"/>
  <c r="AV271" i="1" s="1"/>
  <c r="AV52" i="10"/>
  <c r="AW271" i="1" s="1"/>
  <c r="AT52" i="10"/>
  <c r="AU271" i="1" s="1"/>
  <c r="AP52" i="10"/>
  <c r="AQ271" i="1" s="1"/>
  <c r="AR52" i="10"/>
  <c r="AS271" i="1" s="1"/>
  <c r="AY52" i="10"/>
  <c r="AZ271" i="1" s="1"/>
  <c r="AO52" i="10"/>
  <c r="AP271" i="1" s="1"/>
  <c r="AS52" i="10"/>
  <c r="AT271" i="1" s="1"/>
  <c r="AX271" i="1"/>
  <c r="AP175" i="1"/>
  <c r="AT175" i="1"/>
  <c r="AX175" i="1"/>
  <c r="AV175" i="1"/>
  <c r="AS175" i="1"/>
  <c r="AW175" i="1"/>
  <c r="AQ175" i="1"/>
  <c r="AU175" i="1"/>
  <c r="AY175" i="1"/>
  <c r="AR175" i="1"/>
  <c r="AZ175" i="1"/>
  <c r="AO175" i="1"/>
  <c r="E147" i="1"/>
  <c r="F147" i="1" s="1"/>
  <c r="G147" i="1" s="1"/>
  <c r="H147" i="1" s="1"/>
  <c r="I147" i="1" s="1"/>
  <c r="J147" i="1" s="1"/>
  <c r="K147" i="1" s="1"/>
  <c r="L147" i="1" s="1"/>
  <c r="M147" i="1" s="1"/>
  <c r="E139" i="1"/>
  <c r="D133" i="1"/>
  <c r="D168" i="1" s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76" i="1"/>
  <c r="P38" i="1"/>
  <c r="P39" i="1" s="1"/>
  <c r="P77" i="1" s="1"/>
  <c r="P83" i="1" s="1"/>
  <c r="O38" i="1"/>
  <c r="O39" i="1" s="1"/>
  <c r="O77" i="1" s="1"/>
  <c r="O83" i="1" s="1"/>
  <c r="N38" i="1"/>
  <c r="N39" i="1" s="1"/>
  <c r="N77" i="1" s="1"/>
  <c r="N83" i="1" s="1"/>
  <c r="M38" i="1"/>
  <c r="M39" i="1" s="1"/>
  <c r="M77" i="1" s="1"/>
  <c r="M83" i="1" s="1"/>
  <c r="L38" i="1"/>
  <c r="L39" i="1" s="1"/>
  <c r="L77" i="1" s="1"/>
  <c r="L83" i="1" s="1"/>
  <c r="K38" i="1"/>
  <c r="K39" i="1" s="1"/>
  <c r="K77" i="1" s="1"/>
  <c r="K83" i="1" s="1"/>
  <c r="J38" i="1"/>
  <c r="J39" i="1" s="1"/>
  <c r="J77" i="1" s="1"/>
  <c r="J83" i="1" s="1"/>
  <c r="I38" i="1"/>
  <c r="I39" i="1" s="1"/>
  <c r="I77" i="1" s="1"/>
  <c r="I83" i="1" s="1"/>
  <c r="H38" i="1"/>
  <c r="H39" i="1" s="1"/>
  <c r="H77" i="1" s="1"/>
  <c r="H83" i="1" s="1"/>
  <c r="G38" i="1"/>
  <c r="G39" i="1" s="1"/>
  <c r="G77" i="1" s="1"/>
  <c r="G83" i="1" s="1"/>
  <c r="F24" i="10" s="1"/>
  <c r="F23" i="10" s="1"/>
  <c r="F40" i="10" s="1"/>
  <c r="F38" i="1"/>
  <c r="F39" i="1" s="1"/>
  <c r="F77" i="1" s="1"/>
  <c r="F83" i="1" s="1"/>
  <c r="E38" i="1"/>
  <c r="D33" i="1"/>
  <c r="E24" i="10" l="1"/>
  <c r="E23" i="10" s="1"/>
  <c r="M24" i="10"/>
  <c r="M23" i="10" s="1"/>
  <c r="L24" i="10"/>
  <c r="L23" i="10" s="1"/>
  <c r="I24" i="10"/>
  <c r="I23" i="10" s="1"/>
  <c r="J24" i="10"/>
  <c r="J23" i="10" s="1"/>
  <c r="N24" i="10"/>
  <c r="N23" i="10" s="1"/>
  <c r="H24" i="10"/>
  <c r="H23" i="10" s="1"/>
  <c r="G24" i="10"/>
  <c r="G23" i="10" s="1"/>
  <c r="K24" i="10"/>
  <c r="K23" i="10" s="1"/>
  <c r="O24" i="10"/>
  <c r="O23" i="10" s="1"/>
  <c r="E135" i="1"/>
  <c r="E101" i="1"/>
  <c r="M150" i="1"/>
  <c r="I150" i="1"/>
  <c r="I207" i="1" s="1"/>
  <c r="L150" i="1"/>
  <c r="L207" i="1" s="1"/>
  <c r="K150" i="1"/>
  <c r="H150" i="1"/>
  <c r="N147" i="1"/>
  <c r="O147" i="1" s="1"/>
  <c r="P147" i="1" s="1"/>
  <c r="Q147" i="1" s="1"/>
  <c r="R147" i="1" s="1"/>
  <c r="S147" i="1" s="1"/>
  <c r="T147" i="1" s="1"/>
  <c r="U147" i="1" s="1"/>
  <c r="V147" i="1" s="1"/>
  <c r="W147" i="1" s="1"/>
  <c r="X147" i="1" s="1"/>
  <c r="Y147" i="1" s="1"/>
  <c r="Z147" i="1" s="1"/>
  <c r="AA147" i="1" s="1"/>
  <c r="AB147" i="1" s="1"/>
  <c r="D172" i="1"/>
  <c r="E78" i="1"/>
  <c r="E49" i="1"/>
  <c r="F49" i="1" s="1"/>
  <c r="G49" i="1" s="1"/>
  <c r="H49" i="1" s="1"/>
  <c r="O40" i="10" l="1"/>
  <c r="O42" i="10" s="1"/>
  <c r="O25" i="10"/>
  <c r="N40" i="10"/>
  <c r="N42" i="10" s="1"/>
  <c r="N25" i="10"/>
  <c r="H40" i="10"/>
  <c r="H42" i="10" s="1"/>
  <c r="H25" i="10"/>
  <c r="I40" i="10"/>
  <c r="I42" i="10" s="1"/>
  <c r="I25" i="10"/>
  <c r="L40" i="10"/>
  <c r="L42" i="10" s="1"/>
  <c r="L25" i="10"/>
  <c r="G40" i="10"/>
  <c r="G42" i="10" s="1"/>
  <c r="G25" i="10"/>
  <c r="E40" i="10"/>
  <c r="E42" i="10" s="1"/>
  <c r="E25" i="10"/>
  <c r="K40" i="10"/>
  <c r="K42" i="10" s="1"/>
  <c r="K25" i="10"/>
  <c r="J40" i="10"/>
  <c r="J42" i="10" s="1"/>
  <c r="J25" i="10"/>
  <c r="F42" i="10"/>
  <c r="F25" i="10"/>
  <c r="M40" i="10"/>
  <c r="M42" i="10" s="1"/>
  <c r="M25" i="10"/>
  <c r="F101" i="1"/>
  <c r="H207" i="1"/>
  <c r="M207" i="1"/>
  <c r="K207" i="1"/>
  <c r="I49" i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AG49" i="1" s="1"/>
  <c r="AH49" i="1" s="1"/>
  <c r="AI49" i="1" s="1"/>
  <c r="AJ49" i="1" s="1"/>
  <c r="AK49" i="1" s="1"/>
  <c r="AL49" i="1" s="1"/>
  <c r="AM49" i="1" s="1"/>
  <c r="AN49" i="1" s="1"/>
  <c r="AO49" i="1" s="1"/>
  <c r="AP49" i="1" s="1"/>
  <c r="AQ49" i="1" s="1"/>
  <c r="AR49" i="1" s="1"/>
  <c r="AS49" i="1" s="1"/>
  <c r="AT49" i="1" s="1"/>
  <c r="AU49" i="1" s="1"/>
  <c r="AV49" i="1" s="1"/>
  <c r="AW49" i="1" s="1"/>
  <c r="AX49" i="1" s="1"/>
  <c r="AY49" i="1" s="1"/>
  <c r="AZ49" i="1" s="1"/>
  <c r="J150" i="1"/>
  <c r="G101" i="1" l="1"/>
  <c r="J207" i="1"/>
  <c r="N169" i="1"/>
  <c r="N150" i="1"/>
  <c r="O169" i="1"/>
  <c r="H101" i="1" l="1"/>
  <c r="N207" i="1"/>
  <c r="P150" i="1"/>
  <c r="O150" i="1"/>
  <c r="I101" i="1" l="1"/>
  <c r="O207" i="1"/>
  <c r="P207" i="1"/>
  <c r="P169" i="1"/>
  <c r="J101" i="1" l="1"/>
  <c r="K101" i="1" l="1"/>
  <c r="G150" i="1"/>
  <c r="L101" i="1" l="1"/>
  <c r="G207" i="1"/>
  <c r="M101" i="1" l="1"/>
  <c r="N101" i="1" l="1"/>
  <c r="E93" i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R93" i="1" s="1"/>
  <c r="S93" i="1" s="1"/>
  <c r="T93" i="1" s="1"/>
  <c r="U93" i="1" s="1"/>
  <c r="V93" i="1" s="1"/>
  <c r="W93" i="1" s="1"/>
  <c r="X93" i="1" s="1"/>
  <c r="Y93" i="1" s="1"/>
  <c r="Z93" i="1" s="1"/>
  <c r="AA93" i="1" s="1"/>
  <c r="AB93" i="1" s="1"/>
  <c r="AC93" i="1" s="1"/>
  <c r="AD93" i="1" s="1"/>
  <c r="AE93" i="1" s="1"/>
  <c r="AF93" i="1" s="1"/>
  <c r="AG93" i="1" s="1"/>
  <c r="AH93" i="1" s="1"/>
  <c r="AI93" i="1" s="1"/>
  <c r="AJ93" i="1" s="1"/>
  <c r="AK93" i="1" s="1"/>
  <c r="AL93" i="1" s="1"/>
  <c r="AM93" i="1" s="1"/>
  <c r="AN93" i="1" s="1"/>
  <c r="AO93" i="1" s="1"/>
  <c r="AP93" i="1" s="1"/>
  <c r="AQ93" i="1" s="1"/>
  <c r="AR93" i="1" s="1"/>
  <c r="AS93" i="1" s="1"/>
  <c r="AT93" i="1" s="1"/>
  <c r="AU93" i="1" s="1"/>
  <c r="AV93" i="1" s="1"/>
  <c r="AW93" i="1" s="1"/>
  <c r="AX93" i="1" s="1"/>
  <c r="AY93" i="1" s="1"/>
  <c r="AZ93" i="1" s="1"/>
  <c r="E39" i="1"/>
  <c r="E77" i="1" s="1"/>
  <c r="F150" i="1"/>
  <c r="O101" i="1" l="1"/>
  <c r="F207" i="1"/>
  <c r="E83" i="1"/>
  <c r="E40" i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AG40" i="1" s="1"/>
  <c r="AH40" i="1" s="1"/>
  <c r="AI40" i="1" s="1"/>
  <c r="AJ40" i="1" s="1"/>
  <c r="AK40" i="1" s="1"/>
  <c r="AL40" i="1" s="1"/>
  <c r="AM40" i="1" s="1"/>
  <c r="AN40" i="1" s="1"/>
  <c r="AO40" i="1" s="1"/>
  <c r="AP40" i="1" s="1"/>
  <c r="AQ40" i="1" s="1"/>
  <c r="AR40" i="1" s="1"/>
  <c r="AS40" i="1" s="1"/>
  <c r="AT40" i="1" s="1"/>
  <c r="AU40" i="1" s="1"/>
  <c r="AV40" i="1" s="1"/>
  <c r="AW40" i="1" s="1"/>
  <c r="AX40" i="1" s="1"/>
  <c r="AY40" i="1" s="1"/>
  <c r="AZ40" i="1" s="1"/>
  <c r="E134" i="1"/>
  <c r="E140" i="1" s="1"/>
  <c r="E150" i="1" s="1"/>
  <c r="D24" i="10" l="1"/>
  <c r="D29" i="10" s="1"/>
  <c r="P101" i="1"/>
  <c r="E84" i="1"/>
  <c r="F84" i="1" s="1"/>
  <c r="G84" i="1" s="1"/>
  <c r="H84" i="1" s="1"/>
  <c r="I84" i="1" s="1"/>
  <c r="J84" i="1" s="1"/>
  <c r="K84" i="1" s="1"/>
  <c r="L84" i="1" s="1"/>
  <c r="M84" i="1" s="1"/>
  <c r="N84" i="1" s="1"/>
  <c r="O84" i="1" s="1"/>
  <c r="P84" i="1" s="1"/>
  <c r="Q84" i="1" s="1"/>
  <c r="R84" i="1" s="1"/>
  <c r="S84" i="1" s="1"/>
  <c r="T84" i="1" s="1"/>
  <c r="U84" i="1" s="1"/>
  <c r="V84" i="1" s="1"/>
  <c r="W84" i="1" s="1"/>
  <c r="X84" i="1" s="1"/>
  <c r="Y84" i="1" s="1"/>
  <c r="Z84" i="1" s="1"/>
  <c r="AA84" i="1" s="1"/>
  <c r="AB84" i="1" s="1"/>
  <c r="AC84" i="1" s="1"/>
  <c r="AD84" i="1" s="1"/>
  <c r="AE84" i="1" s="1"/>
  <c r="AF84" i="1" s="1"/>
  <c r="AG84" i="1" s="1"/>
  <c r="AH84" i="1" s="1"/>
  <c r="AI84" i="1" s="1"/>
  <c r="AJ84" i="1" s="1"/>
  <c r="AK84" i="1" s="1"/>
  <c r="AL84" i="1" s="1"/>
  <c r="AM84" i="1" s="1"/>
  <c r="AN84" i="1" s="1"/>
  <c r="AO84" i="1" s="1"/>
  <c r="AP84" i="1" s="1"/>
  <c r="AQ84" i="1" s="1"/>
  <c r="AR84" i="1" s="1"/>
  <c r="AS84" i="1" s="1"/>
  <c r="AT84" i="1" s="1"/>
  <c r="AU84" i="1" s="1"/>
  <c r="AV84" i="1" s="1"/>
  <c r="AW84" i="1" s="1"/>
  <c r="AX84" i="1" s="1"/>
  <c r="AY84" i="1" s="1"/>
  <c r="AZ84" i="1" s="1"/>
  <c r="E170" i="1"/>
  <c r="E141" i="1"/>
  <c r="F141" i="1" s="1"/>
  <c r="G141" i="1" s="1"/>
  <c r="H141" i="1" s="1"/>
  <c r="I141" i="1" s="1"/>
  <c r="J141" i="1" s="1"/>
  <c r="K141" i="1" s="1"/>
  <c r="L141" i="1" s="1"/>
  <c r="M141" i="1" s="1"/>
  <c r="N141" i="1" s="1"/>
  <c r="O141" i="1" s="1"/>
  <c r="P141" i="1" s="1"/>
  <c r="Q141" i="1" s="1"/>
  <c r="R141" i="1" s="1"/>
  <c r="S141" i="1" s="1"/>
  <c r="T141" i="1" s="1"/>
  <c r="U141" i="1" s="1"/>
  <c r="V141" i="1" s="1"/>
  <c r="W141" i="1" s="1"/>
  <c r="X141" i="1" s="1"/>
  <c r="Y141" i="1" s="1"/>
  <c r="Z141" i="1" s="1"/>
  <c r="AA141" i="1" s="1"/>
  <c r="AB141" i="1" s="1"/>
  <c r="AC141" i="1" s="1"/>
  <c r="AD141" i="1" s="1"/>
  <c r="AE141" i="1" s="1"/>
  <c r="AF141" i="1" s="1"/>
  <c r="AG141" i="1" s="1"/>
  <c r="AH141" i="1" s="1"/>
  <c r="AI141" i="1" s="1"/>
  <c r="AJ141" i="1" s="1"/>
  <c r="AK141" i="1" s="1"/>
  <c r="AL141" i="1" s="1"/>
  <c r="AM141" i="1" s="1"/>
  <c r="AN141" i="1" s="1"/>
  <c r="AO141" i="1" s="1"/>
  <c r="AP141" i="1" s="1"/>
  <c r="AQ141" i="1" s="1"/>
  <c r="AR141" i="1" s="1"/>
  <c r="AS141" i="1" s="1"/>
  <c r="AT141" i="1" s="1"/>
  <c r="AU141" i="1" s="1"/>
  <c r="AV141" i="1" s="1"/>
  <c r="AW141" i="1" s="1"/>
  <c r="AX141" i="1" s="1"/>
  <c r="AY141" i="1" s="1"/>
  <c r="AZ141" i="1" s="1"/>
  <c r="D23" i="10" l="1"/>
  <c r="D40" i="10" s="1"/>
  <c r="D42" i="10" s="1"/>
  <c r="D48" i="10"/>
  <c r="E29" i="10"/>
  <c r="F29" i="10" s="1"/>
  <c r="B228" i="1"/>
  <c r="Q101" i="1"/>
  <c r="E207" i="1"/>
  <c r="E153" i="1"/>
  <c r="F153" i="1" s="1"/>
  <c r="G153" i="1" s="1"/>
  <c r="H153" i="1" s="1"/>
  <c r="I153" i="1" s="1"/>
  <c r="J153" i="1" s="1"/>
  <c r="K153" i="1" s="1"/>
  <c r="L153" i="1" s="1"/>
  <c r="M153" i="1" s="1"/>
  <c r="D44" i="10" l="1"/>
  <c r="E44" i="10" s="1"/>
  <c r="F44" i="10" s="1"/>
  <c r="G44" i="10" s="1"/>
  <c r="H44" i="10" s="1"/>
  <c r="I44" i="10" s="1"/>
  <c r="J44" i="10" s="1"/>
  <c r="K44" i="10" s="1"/>
  <c r="L44" i="10" s="1"/>
  <c r="M44" i="10" s="1"/>
  <c r="N44" i="10" s="1"/>
  <c r="O44" i="10" s="1"/>
  <c r="D25" i="10"/>
  <c r="D28" i="10"/>
  <c r="D30" i="10" s="1"/>
  <c r="E171" i="1" s="1"/>
  <c r="E48" i="10"/>
  <c r="D49" i="10"/>
  <c r="E268" i="1" s="1"/>
  <c r="E269" i="1" s="1"/>
  <c r="R101" i="1"/>
  <c r="F170" i="1"/>
  <c r="F175" i="1" l="1"/>
  <c r="G175" i="1"/>
  <c r="E175" i="1"/>
  <c r="N52" i="10"/>
  <c r="O271" i="1" s="1"/>
  <c r="K52" i="10"/>
  <c r="L271" i="1" s="1"/>
  <c r="D52" i="10"/>
  <c r="E271" i="1" s="1"/>
  <c r="N175" i="1"/>
  <c r="H175" i="1"/>
  <c r="M175" i="1"/>
  <c r="K175" i="1"/>
  <c r="E52" i="10"/>
  <c r="F271" i="1" s="1"/>
  <c r="G52" i="10"/>
  <c r="H271" i="1" s="1"/>
  <c r="J52" i="10"/>
  <c r="K271" i="1" s="1"/>
  <c r="I175" i="1"/>
  <c r="M52" i="10"/>
  <c r="N271" i="1" s="1"/>
  <c r="H52" i="10"/>
  <c r="I271" i="1" s="1"/>
  <c r="F52" i="10"/>
  <c r="G271" i="1" s="1"/>
  <c r="L175" i="1"/>
  <c r="J175" i="1"/>
  <c r="P175" i="1"/>
  <c r="O175" i="1"/>
  <c r="I52" i="10"/>
  <c r="J271" i="1" s="1"/>
  <c r="L52" i="10"/>
  <c r="M271" i="1" s="1"/>
  <c r="O52" i="10"/>
  <c r="P271" i="1" s="1"/>
  <c r="E28" i="10"/>
  <c r="F28" i="10" s="1"/>
  <c r="E49" i="10"/>
  <c r="F48" i="10"/>
  <c r="F49" i="10" s="1"/>
  <c r="G29" i="10"/>
  <c r="E270" i="1"/>
  <c r="E172" i="1"/>
  <c r="E174" i="1" s="1"/>
  <c r="S101" i="1"/>
  <c r="G170" i="1"/>
  <c r="E30" i="10" l="1"/>
  <c r="F171" i="1" s="1"/>
  <c r="F172" i="1" s="1"/>
  <c r="E176" i="1"/>
  <c r="E177" i="1" s="1"/>
  <c r="F30" i="10"/>
  <c r="G171" i="1" s="1"/>
  <c r="G172" i="1" s="1"/>
  <c r="G28" i="10"/>
  <c r="G48" i="10"/>
  <c r="H29" i="10"/>
  <c r="E272" i="1"/>
  <c r="E276" i="1" s="1"/>
  <c r="E278" i="1" s="1"/>
  <c r="E282" i="1" s="1"/>
  <c r="E283" i="1" s="1"/>
  <c r="E284" i="1" s="1"/>
  <c r="E287" i="1" s="1"/>
  <c r="E274" i="1"/>
  <c r="F268" i="1"/>
  <c r="F269" i="1" s="1"/>
  <c r="T101" i="1"/>
  <c r="H170" i="1"/>
  <c r="E151" i="1" l="1"/>
  <c r="E152" i="1" s="1"/>
  <c r="E155" i="1" s="1"/>
  <c r="E158" i="1" s="1"/>
  <c r="E160" i="1" s="1"/>
  <c r="E166" i="1" s="1"/>
  <c r="F174" i="1"/>
  <c r="G174" i="1"/>
  <c r="G176" i="1" s="1"/>
  <c r="G177" i="1" s="1"/>
  <c r="G49" i="10"/>
  <c r="H268" i="1" s="1"/>
  <c r="H269" i="1" s="1"/>
  <c r="E273" i="1"/>
  <c r="H48" i="10"/>
  <c r="I29" i="10"/>
  <c r="G30" i="10"/>
  <c r="H171" i="1" s="1"/>
  <c r="H28" i="10"/>
  <c r="G268" i="1"/>
  <c r="G269" i="1" s="1"/>
  <c r="G270" i="1" s="1"/>
  <c r="G272" i="1" s="1"/>
  <c r="E206" i="1"/>
  <c r="E208" i="1" s="1"/>
  <c r="F270" i="1"/>
  <c r="F272" i="1" s="1"/>
  <c r="U101" i="1"/>
  <c r="I170" i="1"/>
  <c r="G151" i="1" l="1"/>
  <c r="G152" i="1" s="1"/>
  <c r="G155" i="1" s="1"/>
  <c r="F176" i="1"/>
  <c r="H30" i="10"/>
  <c r="I171" i="1" s="1"/>
  <c r="I28" i="10"/>
  <c r="I48" i="10"/>
  <c r="J29" i="10"/>
  <c r="E275" i="1"/>
  <c r="H49" i="10"/>
  <c r="I268" i="1" s="1"/>
  <c r="I269" i="1" s="1"/>
  <c r="I270" i="1" s="1"/>
  <c r="I272" i="1" s="1"/>
  <c r="F276" i="1"/>
  <c r="F278" i="1" s="1"/>
  <c r="F282" i="1" s="1"/>
  <c r="F283" i="1" s="1"/>
  <c r="F284" i="1" s="1"/>
  <c r="F287" i="1" s="1"/>
  <c r="F273" i="1"/>
  <c r="G276" i="1"/>
  <c r="G278" i="1" s="1"/>
  <c r="G282" i="1" s="1"/>
  <c r="G273" i="1"/>
  <c r="E209" i="1"/>
  <c r="E210" i="1" s="1"/>
  <c r="E211" i="1" s="1"/>
  <c r="G206" i="1"/>
  <c r="G208" i="1" s="1"/>
  <c r="G209" i="1" s="1"/>
  <c r="F274" i="1"/>
  <c r="H270" i="1"/>
  <c r="H272" i="1" s="1"/>
  <c r="H172" i="1"/>
  <c r="H174" i="1" s="1"/>
  <c r="G274" i="1"/>
  <c r="V101" i="1"/>
  <c r="E162" i="1"/>
  <c r="E219" i="1" s="1"/>
  <c r="J170" i="1"/>
  <c r="H176" i="1" l="1"/>
  <c r="H151" i="1" s="1"/>
  <c r="H152" i="1" s="1"/>
  <c r="H155" i="1" s="1"/>
  <c r="F177" i="1"/>
  <c r="F275" i="1" s="1"/>
  <c r="F206" i="1"/>
  <c r="F208" i="1" s="1"/>
  <c r="F209" i="1" s="1"/>
  <c r="F210" i="1" s="1"/>
  <c r="F211" i="1" s="1"/>
  <c r="F151" i="1"/>
  <c r="F152" i="1" s="1"/>
  <c r="F155" i="1" s="1"/>
  <c r="G158" i="1"/>
  <c r="G160" i="1" s="1"/>
  <c r="G166" i="1" s="1"/>
  <c r="G275" i="1"/>
  <c r="J48" i="10"/>
  <c r="J49" i="10" s="1"/>
  <c r="K29" i="10"/>
  <c r="I30" i="10"/>
  <c r="J171" i="1" s="1"/>
  <c r="J28" i="10"/>
  <c r="I49" i="10"/>
  <c r="J268" i="1" s="1"/>
  <c r="J269" i="1" s="1"/>
  <c r="J270" i="1" s="1"/>
  <c r="J272" i="1" s="1"/>
  <c r="H276" i="1"/>
  <c r="H278" i="1" s="1"/>
  <c r="H282" i="1" s="1"/>
  <c r="H273" i="1"/>
  <c r="I273" i="1"/>
  <c r="I276" i="1"/>
  <c r="I278" i="1" s="1"/>
  <c r="I282" i="1" s="1"/>
  <c r="G210" i="1"/>
  <c r="G211" i="1" s="1"/>
  <c r="G283" i="1"/>
  <c r="G284" i="1" s="1"/>
  <c r="G287" i="1" s="1"/>
  <c r="I172" i="1"/>
  <c r="I174" i="1" s="1"/>
  <c r="H274" i="1"/>
  <c r="W101" i="1"/>
  <c r="E163" i="1"/>
  <c r="E165" i="1" s="1"/>
  <c r="E181" i="1"/>
  <c r="E185" i="1" s="1"/>
  <c r="E187" i="1" s="1"/>
  <c r="K170" i="1"/>
  <c r="H177" i="1" l="1"/>
  <c r="H275" i="1" s="1"/>
  <c r="H206" i="1"/>
  <c r="H208" i="1" s="1"/>
  <c r="H209" i="1" s="1"/>
  <c r="H210" i="1" s="1"/>
  <c r="H211" i="1" s="1"/>
  <c r="I176" i="1"/>
  <c r="I151" i="1" s="1"/>
  <c r="I152" i="1" s="1"/>
  <c r="I155" i="1" s="1"/>
  <c r="F158" i="1"/>
  <c r="F160" i="1" s="1"/>
  <c r="F166" i="1" s="1"/>
  <c r="H158" i="1"/>
  <c r="H160" i="1" s="1"/>
  <c r="H166" i="1" s="1"/>
  <c r="J30" i="10"/>
  <c r="K171" i="1" s="1"/>
  <c r="K28" i="10"/>
  <c r="K48" i="10"/>
  <c r="L29" i="10"/>
  <c r="J276" i="1"/>
  <c r="J278" i="1" s="1"/>
  <c r="J282" i="1" s="1"/>
  <c r="J273" i="1"/>
  <c r="H283" i="1"/>
  <c r="H284" i="1" s="1"/>
  <c r="H287" i="1" s="1"/>
  <c r="I274" i="1"/>
  <c r="J172" i="1"/>
  <c r="J174" i="1" s="1"/>
  <c r="K268" i="1"/>
  <c r="K269" i="1" s="1"/>
  <c r="E189" i="1"/>
  <c r="E191" i="1" s="1"/>
  <c r="E196" i="1" s="1"/>
  <c r="X101" i="1"/>
  <c r="G162" i="1"/>
  <c r="L170" i="1"/>
  <c r="G219" i="1" l="1"/>
  <c r="G181" i="1"/>
  <c r="G185" i="1" s="1"/>
  <c r="G187" i="1" s="1"/>
  <c r="G189" i="1" s="1"/>
  <c r="I206" i="1"/>
  <c r="I208" i="1" s="1"/>
  <c r="I209" i="1" s="1"/>
  <c r="I210" i="1" s="1"/>
  <c r="I211" i="1" s="1"/>
  <c r="I177" i="1"/>
  <c r="I275" i="1" s="1"/>
  <c r="F162" i="1"/>
  <c r="F163" i="1" s="1"/>
  <c r="F165" i="1" s="1"/>
  <c r="J176" i="1"/>
  <c r="J151" i="1" s="1"/>
  <c r="J152" i="1" s="1"/>
  <c r="J155" i="1" s="1"/>
  <c r="I158" i="1"/>
  <c r="I160" i="1" s="1"/>
  <c r="K30" i="10"/>
  <c r="L171" i="1" s="1"/>
  <c r="L28" i="10"/>
  <c r="L48" i="10"/>
  <c r="M29" i="10"/>
  <c r="K49" i="10"/>
  <c r="E279" i="1"/>
  <c r="I283" i="1"/>
  <c r="I284" i="1" s="1"/>
  <c r="I287" i="1" s="1"/>
  <c r="J274" i="1"/>
  <c r="K270" i="1"/>
  <c r="K272" i="1" s="1"/>
  <c r="K172" i="1"/>
  <c r="K174" i="1" s="1"/>
  <c r="E220" i="1"/>
  <c r="E221" i="1" s="1"/>
  <c r="Y101" i="1"/>
  <c r="H162" i="1"/>
  <c r="M170" i="1"/>
  <c r="J206" i="1" l="1"/>
  <c r="J208" i="1" s="1"/>
  <c r="J209" i="1" s="1"/>
  <c r="J210" i="1" s="1"/>
  <c r="J211" i="1" s="1"/>
  <c r="L172" i="1"/>
  <c r="L174" i="1" s="1"/>
  <c r="J177" i="1"/>
  <c r="J275" i="1" s="1"/>
  <c r="L268" i="1"/>
  <c r="L269" i="1" s="1"/>
  <c r="L270" i="1" s="1"/>
  <c r="L272" i="1" s="1"/>
  <c r="L276" i="1" s="1"/>
  <c r="L278" i="1" s="1"/>
  <c r="L282" i="1" s="1"/>
  <c r="G163" i="1"/>
  <c r="G165" i="1" s="1"/>
  <c r="F181" i="1"/>
  <c r="F185" i="1" s="1"/>
  <c r="F187" i="1" s="1"/>
  <c r="F189" i="1" s="1"/>
  <c r="F191" i="1" s="1"/>
  <c r="F219" i="1"/>
  <c r="K176" i="1"/>
  <c r="K151" i="1" s="1"/>
  <c r="K152" i="1" s="1"/>
  <c r="K155" i="1" s="1"/>
  <c r="I166" i="1"/>
  <c r="I162" i="1"/>
  <c r="I181" i="1" s="1"/>
  <c r="I185" i="1" s="1"/>
  <c r="I187" i="1" s="1"/>
  <c r="I189" i="1" s="1"/>
  <c r="J158" i="1"/>
  <c r="J160" i="1" s="1"/>
  <c r="E213" i="1"/>
  <c r="E214" i="1" s="1"/>
  <c r="E215" i="1" s="1"/>
  <c r="E216" i="1" s="1"/>
  <c r="L30" i="10"/>
  <c r="M171" i="1" s="1"/>
  <c r="M28" i="10"/>
  <c r="M48" i="10"/>
  <c r="N29" i="10"/>
  <c r="L49" i="10"/>
  <c r="M268" i="1" s="1"/>
  <c r="M269" i="1" s="1"/>
  <c r="J283" i="1"/>
  <c r="J284" i="1" s="1"/>
  <c r="J287" i="1" s="1"/>
  <c r="K276" i="1"/>
  <c r="K278" i="1" s="1"/>
  <c r="K282" i="1" s="1"/>
  <c r="K273" i="1"/>
  <c r="K274" i="1"/>
  <c r="E222" i="1"/>
  <c r="H181" i="1"/>
  <c r="H185" i="1" s="1"/>
  <c r="H187" i="1" s="1"/>
  <c r="H189" i="1" s="1"/>
  <c r="H219" i="1"/>
  <c r="G220" i="1"/>
  <c r="G221" i="1" s="1"/>
  <c r="G222" i="1" s="1"/>
  <c r="Z101" i="1"/>
  <c r="N170" i="1"/>
  <c r="K206" i="1" l="1"/>
  <c r="K208" i="1" s="1"/>
  <c r="K209" i="1" s="1"/>
  <c r="K210" i="1" s="1"/>
  <c r="K211" i="1" s="1"/>
  <c r="L273" i="1"/>
  <c r="K177" i="1"/>
  <c r="K275" i="1" s="1"/>
  <c r="H163" i="1"/>
  <c r="I163" i="1" s="1"/>
  <c r="I165" i="1" s="1"/>
  <c r="F279" i="1"/>
  <c r="F220" i="1"/>
  <c r="F221" i="1" s="1"/>
  <c r="F222" i="1" s="1"/>
  <c r="I219" i="1"/>
  <c r="L176" i="1"/>
  <c r="L206" i="1" s="1"/>
  <c r="L208" i="1" s="1"/>
  <c r="F196" i="1"/>
  <c r="F285" i="1" s="1"/>
  <c r="G191" i="1"/>
  <c r="G196" i="1" s="1"/>
  <c r="J166" i="1"/>
  <c r="J162" i="1"/>
  <c r="J219" i="1" s="1"/>
  <c r="K158" i="1"/>
  <c r="K160" i="1" s="1"/>
  <c r="K283" i="1"/>
  <c r="K284" i="1" s="1"/>
  <c r="K287" i="1" s="1"/>
  <c r="L274" i="1"/>
  <c r="M30" i="10"/>
  <c r="N171" i="1" s="1"/>
  <c r="N28" i="10"/>
  <c r="N48" i="10"/>
  <c r="O29" i="10"/>
  <c r="M49" i="10"/>
  <c r="N268" i="1" s="1"/>
  <c r="N269" i="1" s="1"/>
  <c r="M270" i="1"/>
  <c r="M272" i="1" s="1"/>
  <c r="M172" i="1"/>
  <c r="M174" i="1" s="1"/>
  <c r="M176" i="1" s="1"/>
  <c r="F213" i="1"/>
  <c r="F214" i="1" s="1"/>
  <c r="F215" i="1" s="1"/>
  <c r="F216" i="1" s="1"/>
  <c r="E199" i="1"/>
  <c r="I279" i="1"/>
  <c r="I220" i="1"/>
  <c r="H279" i="1"/>
  <c r="H220" i="1"/>
  <c r="H221" i="1" s="1"/>
  <c r="H222" i="1" s="1"/>
  <c r="E197" i="1"/>
  <c r="E285" i="1"/>
  <c r="G279" i="1"/>
  <c r="AA101" i="1"/>
  <c r="O170" i="1"/>
  <c r="L177" i="1" l="1"/>
  <c r="L275" i="1" s="1"/>
  <c r="I221" i="1"/>
  <c r="I222" i="1" s="1"/>
  <c r="H165" i="1"/>
  <c r="M151" i="1"/>
  <c r="M152" i="1" s="1"/>
  <c r="M155" i="1" s="1"/>
  <c r="L151" i="1"/>
  <c r="L152" i="1" s="1"/>
  <c r="L155" i="1" s="1"/>
  <c r="L158" i="1" s="1"/>
  <c r="L160" i="1" s="1"/>
  <c r="L166" i="1" s="1"/>
  <c r="F199" i="1"/>
  <c r="F289" i="1" s="1"/>
  <c r="G285" i="1"/>
  <c r="G199" i="1"/>
  <c r="G289" i="1" s="1"/>
  <c r="J163" i="1"/>
  <c r="J165" i="1" s="1"/>
  <c r="L283" i="1"/>
  <c r="L284" i="1" s="1"/>
  <c r="L287" i="1" s="1"/>
  <c r="J181" i="1"/>
  <c r="J185" i="1" s="1"/>
  <c r="J187" i="1" s="1"/>
  <c r="J189" i="1" s="1"/>
  <c r="F197" i="1"/>
  <c r="F201" i="1" s="1"/>
  <c r="E201" i="1"/>
  <c r="K166" i="1"/>
  <c r="K162" i="1"/>
  <c r="K219" i="1" s="1"/>
  <c r="O48" i="10"/>
  <c r="O49" i="10" s="1"/>
  <c r="P29" i="10"/>
  <c r="N30" i="10"/>
  <c r="O171" i="1" s="1"/>
  <c r="O28" i="10"/>
  <c r="P47" i="10" s="1"/>
  <c r="N49" i="10"/>
  <c r="E289" i="1"/>
  <c r="L209" i="1"/>
  <c r="L210" i="1" s="1"/>
  <c r="L211" i="1" s="1"/>
  <c r="M276" i="1"/>
  <c r="M278" i="1" s="1"/>
  <c r="M282" i="1" s="1"/>
  <c r="M273" i="1"/>
  <c r="M177" i="1"/>
  <c r="M206" i="1"/>
  <c r="M208" i="1" s="1"/>
  <c r="M274" i="1"/>
  <c r="N270" i="1"/>
  <c r="N272" i="1" s="1"/>
  <c r="N172" i="1"/>
  <c r="N174" i="1" s="1"/>
  <c r="G213" i="1"/>
  <c r="G214" i="1" s="1"/>
  <c r="G215" i="1" s="1"/>
  <c r="G216" i="1" s="1"/>
  <c r="H191" i="1"/>
  <c r="H213" i="1" s="1"/>
  <c r="H214" i="1" s="1"/>
  <c r="H215" i="1" s="1"/>
  <c r="H216" i="1" s="1"/>
  <c r="AB101" i="1"/>
  <c r="P170" i="1"/>
  <c r="L162" i="1" l="1"/>
  <c r="L219" i="1" s="1"/>
  <c r="N176" i="1"/>
  <c r="N151" i="1" s="1"/>
  <c r="N152" i="1" s="1"/>
  <c r="G197" i="1"/>
  <c r="G201" i="1" s="1"/>
  <c r="M283" i="1"/>
  <c r="M284" i="1" s="1"/>
  <c r="M287" i="1" s="1"/>
  <c r="K163" i="1"/>
  <c r="K181" i="1"/>
  <c r="K185" i="1" s="1"/>
  <c r="K187" i="1" s="1"/>
  <c r="K189" i="1" s="1"/>
  <c r="K279" i="1" s="1"/>
  <c r="M158" i="1"/>
  <c r="M160" i="1" s="1"/>
  <c r="Y47" i="10"/>
  <c r="U47" i="10"/>
  <c r="Q47" i="10"/>
  <c r="X47" i="10"/>
  <c r="S47" i="10"/>
  <c r="W47" i="10"/>
  <c r="R47" i="10"/>
  <c r="AA47" i="10"/>
  <c r="V47" i="10"/>
  <c r="Z47" i="10"/>
  <c r="T47" i="10"/>
  <c r="O30" i="10"/>
  <c r="P171" i="1" s="1"/>
  <c r="P172" i="1" s="1"/>
  <c r="P28" i="10"/>
  <c r="P48" i="10"/>
  <c r="Q29" i="10"/>
  <c r="M275" i="1"/>
  <c r="N276" i="1"/>
  <c r="N278" i="1" s="1"/>
  <c r="N282" i="1" s="1"/>
  <c r="N273" i="1"/>
  <c r="M209" i="1"/>
  <c r="M210" i="1" s="1"/>
  <c r="M211" i="1" s="1"/>
  <c r="P268" i="1"/>
  <c r="P269" i="1" s="1"/>
  <c r="O268" i="1"/>
  <c r="O269" i="1" s="1"/>
  <c r="O172" i="1"/>
  <c r="O174" i="1" s="1"/>
  <c r="J279" i="1"/>
  <c r="J220" i="1"/>
  <c r="J221" i="1" s="1"/>
  <c r="I191" i="1"/>
  <c r="I213" i="1" s="1"/>
  <c r="I214" i="1" s="1"/>
  <c r="I215" i="1" s="1"/>
  <c r="I216" i="1" s="1"/>
  <c r="H196" i="1"/>
  <c r="N274" i="1"/>
  <c r="AC101" i="1"/>
  <c r="Q170" i="1"/>
  <c r="L163" i="1" l="1"/>
  <c r="L165" i="1" s="1"/>
  <c r="L181" i="1"/>
  <c r="L185" i="1" s="1"/>
  <c r="L187" i="1" s="1"/>
  <c r="L189" i="1" s="1"/>
  <c r="H197" i="1"/>
  <c r="H201" i="1" s="1"/>
  <c r="N206" i="1"/>
  <c r="N208" i="1" s="1"/>
  <c r="N209" i="1" s="1"/>
  <c r="N210" i="1" s="1"/>
  <c r="N211" i="1" s="1"/>
  <c r="N177" i="1"/>
  <c r="N275" i="1" s="1"/>
  <c r="O176" i="1"/>
  <c r="O151" i="1" s="1"/>
  <c r="O152" i="1" s="1"/>
  <c r="O155" i="1" s="1"/>
  <c r="N283" i="1"/>
  <c r="N284" i="1" s="1"/>
  <c r="N287" i="1" s="1"/>
  <c r="K165" i="1"/>
  <c r="M166" i="1"/>
  <c r="M162" i="1"/>
  <c r="P30" i="10"/>
  <c r="Q171" i="1" s="1"/>
  <c r="Q28" i="10"/>
  <c r="P49" i="10"/>
  <c r="Q268" i="1" s="1"/>
  <c r="Q269" i="1" s="1"/>
  <c r="Q48" i="10"/>
  <c r="Q49" i="10" s="1"/>
  <c r="R29" i="10"/>
  <c r="P174" i="1"/>
  <c r="P270" i="1"/>
  <c r="P272" i="1" s="1"/>
  <c r="O270" i="1"/>
  <c r="O272" i="1" s="1"/>
  <c r="I196" i="1"/>
  <c r="I285" i="1" s="1"/>
  <c r="J191" i="1"/>
  <c r="J213" i="1" s="1"/>
  <c r="J214" i="1" s="1"/>
  <c r="J215" i="1" s="1"/>
  <c r="J216" i="1" s="1"/>
  <c r="H285" i="1"/>
  <c r="J222" i="1"/>
  <c r="K220" i="1"/>
  <c r="K221" i="1" s="1"/>
  <c r="K222" i="1" s="1"/>
  <c r="H199" i="1"/>
  <c r="AD101" i="1"/>
  <c r="R170" i="1"/>
  <c r="N155" i="1"/>
  <c r="N153" i="1"/>
  <c r="M163" i="1" l="1"/>
  <c r="M165" i="1" s="1"/>
  <c r="O177" i="1"/>
  <c r="O206" i="1"/>
  <c r="O208" i="1" s="1"/>
  <c r="O209" i="1" s="1"/>
  <c r="O210" i="1" s="1"/>
  <c r="O211" i="1" s="1"/>
  <c r="P176" i="1"/>
  <c r="P151" i="1" s="1"/>
  <c r="P152" i="1" s="1"/>
  <c r="P155" i="1" s="1"/>
  <c r="P158" i="1" s="1"/>
  <c r="P160" i="1" s="1"/>
  <c r="P166" i="1" s="1"/>
  <c r="M181" i="1"/>
  <c r="M185" i="1" s="1"/>
  <c r="M187" i="1" s="1"/>
  <c r="M189" i="1" s="1"/>
  <c r="M219" i="1"/>
  <c r="N158" i="1"/>
  <c r="N160" i="1" s="1"/>
  <c r="N166" i="1" s="1"/>
  <c r="O158" i="1"/>
  <c r="O160" i="1" s="1"/>
  <c r="O274" i="1"/>
  <c r="J196" i="1"/>
  <c r="J285" i="1" s="1"/>
  <c r="B231" i="1"/>
  <c r="R48" i="10"/>
  <c r="S29" i="10"/>
  <c r="Q30" i="10"/>
  <c r="R171" i="1" s="1"/>
  <c r="R28" i="10"/>
  <c r="K191" i="1"/>
  <c r="K196" i="1" s="1"/>
  <c r="K285" i="1" s="1"/>
  <c r="P274" i="1"/>
  <c r="H289" i="1"/>
  <c r="O276" i="1"/>
  <c r="O278" i="1" s="1"/>
  <c r="O282" i="1" s="1"/>
  <c r="O283" i="1" s="1"/>
  <c r="O284" i="1" s="1"/>
  <c r="O287" i="1" s="1"/>
  <c r="O273" i="1"/>
  <c r="P276" i="1"/>
  <c r="P278" i="1" s="1"/>
  <c r="P282" i="1" s="1"/>
  <c r="P273" i="1"/>
  <c r="I197" i="1"/>
  <c r="Q270" i="1"/>
  <c r="Q272" i="1" s="1"/>
  <c r="O153" i="1"/>
  <c r="R268" i="1"/>
  <c r="R269" i="1" s="1"/>
  <c r="I199" i="1"/>
  <c r="I289" i="1" s="1"/>
  <c r="Q172" i="1"/>
  <c r="Q174" i="1" s="1"/>
  <c r="Q176" i="1" s="1"/>
  <c r="Q206" i="1" s="1"/>
  <c r="L279" i="1"/>
  <c r="L220" i="1"/>
  <c r="L221" i="1" s="1"/>
  <c r="AE101" i="1"/>
  <c r="S170" i="1"/>
  <c r="O275" i="1" l="1"/>
  <c r="Q276" i="1"/>
  <c r="Q278" i="1" s="1"/>
  <c r="Q282" i="1" s="1"/>
  <c r="Q273" i="1"/>
  <c r="P177" i="1"/>
  <c r="P275" i="1" s="1"/>
  <c r="Q177" i="1"/>
  <c r="Q151" i="1"/>
  <c r="Q152" i="1" s="1"/>
  <c r="Q155" i="1" s="1"/>
  <c r="Q158" i="1" s="1"/>
  <c r="P153" i="1"/>
  <c r="P206" i="1"/>
  <c r="P208" i="1" s="1"/>
  <c r="P209" i="1" s="1"/>
  <c r="P210" i="1" s="1"/>
  <c r="P211" i="1" s="1"/>
  <c r="J199" i="1"/>
  <c r="J289" i="1" s="1"/>
  <c r="J197" i="1"/>
  <c r="J201" i="1" s="1"/>
  <c r="I201" i="1"/>
  <c r="O166" i="1"/>
  <c r="O162" i="1"/>
  <c r="O219" i="1" s="1"/>
  <c r="L191" i="1"/>
  <c r="L196" i="1" s="1"/>
  <c r="L285" i="1" s="1"/>
  <c r="K213" i="1"/>
  <c r="K214" i="1" s="1"/>
  <c r="K215" i="1" s="1"/>
  <c r="K216" i="1" s="1"/>
  <c r="S48" i="10"/>
  <c r="S49" i="10" s="1"/>
  <c r="T29" i="10"/>
  <c r="R30" i="10"/>
  <c r="S171" i="1" s="1"/>
  <c r="S28" i="10"/>
  <c r="R49" i="10"/>
  <c r="R172" i="1"/>
  <c r="R174" i="1" s="1"/>
  <c r="R176" i="1" s="1"/>
  <c r="P283" i="1"/>
  <c r="P284" i="1" s="1"/>
  <c r="P287" i="1" s="1"/>
  <c r="Q208" i="1"/>
  <c r="R270" i="1"/>
  <c r="R272" i="1" s="1"/>
  <c r="Q274" i="1"/>
  <c r="L222" i="1"/>
  <c r="M279" i="1"/>
  <c r="M220" i="1"/>
  <c r="M221" i="1" s="1"/>
  <c r="M222" i="1" s="1"/>
  <c r="AF101" i="1"/>
  <c r="K199" i="1"/>
  <c r="K289" i="1" s="1"/>
  <c r="T170" i="1"/>
  <c r="P162" i="1"/>
  <c r="P219" i="1" s="1"/>
  <c r="N162" i="1"/>
  <c r="N219" i="1" s="1"/>
  <c r="R276" i="1" l="1"/>
  <c r="R278" i="1" s="1"/>
  <c r="R282" i="1" s="1"/>
  <c r="R273" i="1"/>
  <c r="R206" i="1"/>
  <c r="R208" i="1" s="1"/>
  <c r="R177" i="1"/>
  <c r="R151" i="1"/>
  <c r="R152" i="1" s="1"/>
  <c r="R155" i="1" s="1"/>
  <c r="R158" i="1" s="1"/>
  <c r="O181" i="1"/>
  <c r="O185" i="1" s="1"/>
  <c r="O187" i="1" s="1"/>
  <c r="O189" i="1" s="1"/>
  <c r="O279" i="1" s="1"/>
  <c r="M191" i="1"/>
  <c r="M196" i="1" s="1"/>
  <c r="M285" i="1" s="1"/>
  <c r="L199" i="1"/>
  <c r="L289" i="1" s="1"/>
  <c r="K197" i="1"/>
  <c r="K201" i="1" s="1"/>
  <c r="L213" i="1"/>
  <c r="L214" i="1" s="1"/>
  <c r="L215" i="1" s="1"/>
  <c r="L216" i="1" s="1"/>
  <c r="Q160" i="1"/>
  <c r="T48" i="10"/>
  <c r="U29" i="10"/>
  <c r="S30" i="10"/>
  <c r="T171" i="1" s="1"/>
  <c r="T28" i="10"/>
  <c r="S268" i="1"/>
  <c r="S269" i="1" s="1"/>
  <c r="S270" i="1" s="1"/>
  <c r="S272" i="1" s="1"/>
  <c r="Q283" i="1"/>
  <c r="Q275" i="1"/>
  <c r="Q209" i="1"/>
  <c r="Q210" i="1" s="1"/>
  <c r="Q211" i="1" s="1"/>
  <c r="R274" i="1"/>
  <c r="S172" i="1"/>
  <c r="S174" i="1" s="1"/>
  <c r="S176" i="1" s="1"/>
  <c r="T268" i="1"/>
  <c r="T269" i="1" s="1"/>
  <c r="B229" i="1"/>
  <c r="N181" i="1"/>
  <c r="N185" i="1" s="1"/>
  <c r="N163" i="1"/>
  <c r="O163" i="1" s="1"/>
  <c r="P163" i="1" s="1"/>
  <c r="P165" i="1" s="1"/>
  <c r="AG101" i="1"/>
  <c r="Q153" i="1"/>
  <c r="U170" i="1"/>
  <c r="P181" i="1"/>
  <c r="P185" i="1" s="1"/>
  <c r="S273" i="1" l="1"/>
  <c r="S276" i="1"/>
  <c r="S278" i="1" s="1"/>
  <c r="S282" i="1" s="1"/>
  <c r="Q284" i="1"/>
  <c r="Q287" i="1" s="1"/>
  <c r="S177" i="1"/>
  <c r="S151" i="1"/>
  <c r="S152" i="1" s="1"/>
  <c r="S155" i="1" s="1"/>
  <c r="S158" i="1" s="1"/>
  <c r="S206" i="1"/>
  <c r="S208" i="1" s="1"/>
  <c r="O220" i="1"/>
  <c r="O221" i="1" s="1"/>
  <c r="O222" i="1" s="1"/>
  <c r="M213" i="1"/>
  <c r="M214" i="1" s="1"/>
  <c r="M215" i="1" s="1"/>
  <c r="M216" i="1" s="1"/>
  <c r="L197" i="1"/>
  <c r="L201" i="1" s="1"/>
  <c r="R160" i="1"/>
  <c r="T270" i="1"/>
  <c r="T272" i="1" s="1"/>
  <c r="U48" i="10"/>
  <c r="U49" i="10" s="1"/>
  <c r="V29" i="10"/>
  <c r="T30" i="10"/>
  <c r="U171" i="1" s="1"/>
  <c r="U28" i="10"/>
  <c r="T49" i="10"/>
  <c r="R283" i="1"/>
  <c r="R275" i="1"/>
  <c r="R209" i="1"/>
  <c r="R210" i="1" s="1"/>
  <c r="R211" i="1" s="1"/>
  <c r="S274" i="1"/>
  <c r="T172" i="1"/>
  <c r="T174" i="1" s="1"/>
  <c r="T176" i="1" s="1"/>
  <c r="O165" i="1"/>
  <c r="N165" i="1"/>
  <c r="P187" i="1"/>
  <c r="P189" i="1" s="1"/>
  <c r="N187" i="1"/>
  <c r="N189" i="1" s="1"/>
  <c r="N220" i="1" s="1"/>
  <c r="N221" i="1" s="1"/>
  <c r="N222" i="1" s="1"/>
  <c r="Q166" i="1"/>
  <c r="Q162" i="1"/>
  <c r="Q219" i="1" s="1"/>
  <c r="R153" i="1"/>
  <c r="AH101" i="1"/>
  <c r="M199" i="1"/>
  <c r="M289" i="1" s="1"/>
  <c r="V170" i="1"/>
  <c r="S275" i="1" l="1"/>
  <c r="T273" i="1"/>
  <c r="T276" i="1"/>
  <c r="T278" i="1" s="1"/>
  <c r="T282" i="1" s="1"/>
  <c r="R284" i="1"/>
  <c r="T177" i="1"/>
  <c r="T206" i="1"/>
  <c r="T208" i="1" s="1"/>
  <c r="T151" i="1"/>
  <c r="T152" i="1" s="1"/>
  <c r="T155" i="1" s="1"/>
  <c r="T158" i="1" s="1"/>
  <c r="M197" i="1"/>
  <c r="M201" i="1" s="1"/>
  <c r="S160" i="1"/>
  <c r="S283" i="1"/>
  <c r="U30" i="10"/>
  <c r="V171" i="1" s="1"/>
  <c r="V172" i="1" s="1"/>
  <c r="V28" i="10"/>
  <c r="V48" i="10"/>
  <c r="W29" i="10"/>
  <c r="T274" i="1"/>
  <c r="S209" i="1"/>
  <c r="S210" i="1" s="1"/>
  <c r="S211" i="1" s="1"/>
  <c r="S153" i="1"/>
  <c r="U268" i="1"/>
  <c r="U269" i="1" s="1"/>
  <c r="U270" i="1" s="1"/>
  <c r="U272" i="1" s="1"/>
  <c r="U172" i="1"/>
  <c r="U174" i="1" s="1"/>
  <c r="U176" i="1" s="1"/>
  <c r="P279" i="1"/>
  <c r="P220" i="1"/>
  <c r="P221" i="1" s="1"/>
  <c r="Q181" i="1"/>
  <c r="Q185" i="1" s="1"/>
  <c r="Q163" i="1"/>
  <c r="Q165" i="1" s="1"/>
  <c r="N191" i="1"/>
  <c r="N196" i="1" s="1"/>
  <c r="N279" i="1"/>
  <c r="R166" i="1"/>
  <c r="R162" i="1"/>
  <c r="R219" i="1" s="1"/>
  <c r="AI101" i="1"/>
  <c r="W170" i="1"/>
  <c r="T275" i="1" l="1"/>
  <c r="S284" i="1"/>
  <c r="S287" i="1" s="1"/>
  <c r="U276" i="1"/>
  <c r="U278" i="1" s="1"/>
  <c r="U282" i="1" s="1"/>
  <c r="U273" i="1"/>
  <c r="R287" i="1"/>
  <c r="U206" i="1"/>
  <c r="U208" i="1" s="1"/>
  <c r="U177" i="1"/>
  <c r="U151" i="1"/>
  <c r="U152" i="1" s="1"/>
  <c r="Q187" i="1"/>
  <c r="Q189" i="1" s="1"/>
  <c r="Q220" i="1" s="1"/>
  <c r="S162" i="1"/>
  <c r="S219" i="1" s="1"/>
  <c r="S166" i="1"/>
  <c r="T160" i="1"/>
  <c r="T283" i="1"/>
  <c r="V49" i="10"/>
  <c r="W48" i="10"/>
  <c r="X29" i="10"/>
  <c r="V30" i="10"/>
  <c r="W171" i="1" s="1"/>
  <c r="W28" i="10"/>
  <c r="T209" i="1"/>
  <c r="T210" i="1" s="1"/>
  <c r="T211" i="1" s="1"/>
  <c r="T153" i="1"/>
  <c r="V268" i="1"/>
  <c r="V269" i="1" s="1"/>
  <c r="P222" i="1"/>
  <c r="B230" i="1"/>
  <c r="R163" i="1"/>
  <c r="R165" i="1" s="1"/>
  <c r="N199" i="1"/>
  <c r="N289" i="1" s="1"/>
  <c r="N285" i="1"/>
  <c r="N213" i="1"/>
  <c r="N214" i="1" s="1"/>
  <c r="N215" i="1" s="1"/>
  <c r="N216" i="1" s="1"/>
  <c r="O191" i="1"/>
  <c r="O196" i="1" s="1"/>
  <c r="O285" i="1" s="1"/>
  <c r="U274" i="1"/>
  <c r="R181" i="1"/>
  <c r="R185" i="1" s="1"/>
  <c r="R187" i="1" s="1"/>
  <c r="AJ101" i="1"/>
  <c r="N197" i="1"/>
  <c r="N201" i="1" s="1"/>
  <c r="V174" i="1"/>
  <c r="V176" i="1" s="1"/>
  <c r="X170" i="1"/>
  <c r="T284" i="1" l="1"/>
  <c r="T287" i="1" s="1"/>
  <c r="V206" i="1"/>
  <c r="V208" i="1" s="1"/>
  <c r="V177" i="1"/>
  <c r="V151" i="1"/>
  <c r="V152" i="1" s="1"/>
  <c r="V155" i="1" s="1"/>
  <c r="V158" i="1" s="1"/>
  <c r="Q279" i="1"/>
  <c r="Q221" i="1"/>
  <c r="Q222" i="1" s="1"/>
  <c r="S181" i="1"/>
  <c r="S185" i="1" s="1"/>
  <c r="U283" i="1"/>
  <c r="T162" i="1"/>
  <c r="T219" i="1" s="1"/>
  <c r="T166" i="1"/>
  <c r="U275" i="1"/>
  <c r="W30" i="10"/>
  <c r="X171" i="1" s="1"/>
  <c r="X28" i="10"/>
  <c r="X48" i="10"/>
  <c r="Y29" i="10"/>
  <c r="W49" i="10"/>
  <c r="X268" i="1" s="1"/>
  <c r="X269" i="1" s="1"/>
  <c r="W268" i="1"/>
  <c r="W269" i="1" s="1"/>
  <c r="W270" i="1" s="1"/>
  <c r="W272" i="1" s="1"/>
  <c r="U209" i="1"/>
  <c r="U210" i="1" s="1"/>
  <c r="U211" i="1" s="1"/>
  <c r="V270" i="1"/>
  <c r="V272" i="1" s="1"/>
  <c r="W172" i="1"/>
  <c r="W174" i="1" s="1"/>
  <c r="W176" i="1" s="1"/>
  <c r="P191" i="1"/>
  <c r="P196" i="1" s="1"/>
  <c r="P199" i="1" s="1"/>
  <c r="S163" i="1"/>
  <c r="S165" i="1" s="1"/>
  <c r="O199" i="1"/>
  <c r="O289" i="1" s="1"/>
  <c r="O213" i="1"/>
  <c r="O214" i="1" s="1"/>
  <c r="O215" i="1" s="1"/>
  <c r="O216" i="1" s="1"/>
  <c r="R189" i="1"/>
  <c r="R220" i="1" s="1"/>
  <c r="AK101" i="1"/>
  <c r="O197" i="1"/>
  <c r="O201" i="1" s="1"/>
  <c r="U155" i="1"/>
  <c r="U158" i="1" s="1"/>
  <c r="U153" i="1"/>
  <c r="Y170" i="1"/>
  <c r="V276" i="1" l="1"/>
  <c r="V278" i="1" s="1"/>
  <c r="V282" i="1" s="1"/>
  <c r="V283" i="1" s="1"/>
  <c r="V273" i="1"/>
  <c r="V275" i="1" s="1"/>
  <c r="W276" i="1"/>
  <c r="W278" i="1" s="1"/>
  <c r="W282" i="1" s="1"/>
  <c r="W273" i="1"/>
  <c r="U284" i="1"/>
  <c r="U287" i="1" s="1"/>
  <c r="P200" i="1"/>
  <c r="W206" i="1"/>
  <c r="W208" i="1" s="1"/>
  <c r="W177" i="1"/>
  <c r="W151" i="1"/>
  <c r="W152" i="1" s="1"/>
  <c r="W155" i="1" s="1"/>
  <c r="W158" i="1" s="1"/>
  <c r="S187" i="1"/>
  <c r="S189" i="1" s="1"/>
  <c r="T181" i="1"/>
  <c r="T185" i="1" s="1"/>
  <c r="V160" i="1"/>
  <c r="U160" i="1"/>
  <c r="U162" i="1" s="1"/>
  <c r="U219" i="1" s="1"/>
  <c r="X49" i="10"/>
  <c r="Y268" i="1" s="1"/>
  <c r="Y269" i="1" s="1"/>
  <c r="Y270" i="1" s="1"/>
  <c r="Y272" i="1" s="1"/>
  <c r="Y48" i="10"/>
  <c r="Z29" i="10"/>
  <c r="X30" i="10"/>
  <c r="Y171" i="1" s="1"/>
  <c r="Y28" i="10"/>
  <c r="V209" i="1"/>
  <c r="V210" i="1" s="1"/>
  <c r="V211" i="1" s="1"/>
  <c r="V274" i="1"/>
  <c r="X270" i="1"/>
  <c r="X272" i="1" s="1"/>
  <c r="Q191" i="1"/>
  <c r="Q213" i="1" s="1"/>
  <c r="X172" i="1"/>
  <c r="X174" i="1" s="1"/>
  <c r="X176" i="1" s="1"/>
  <c r="P285" i="1"/>
  <c r="B234" i="1"/>
  <c r="R279" i="1"/>
  <c r="R221" i="1"/>
  <c r="P213" i="1"/>
  <c r="P214" i="1" s="1"/>
  <c r="P215" i="1" s="1"/>
  <c r="P216" i="1" s="1"/>
  <c r="B232" i="1" s="1"/>
  <c r="T163" i="1"/>
  <c r="T165" i="1" s="1"/>
  <c r="W274" i="1"/>
  <c r="AL101" i="1"/>
  <c r="P197" i="1"/>
  <c r="P201" i="1" s="1"/>
  <c r="V153" i="1"/>
  <c r="Z170" i="1"/>
  <c r="V284" i="1" l="1"/>
  <c r="Y276" i="1"/>
  <c r="Y278" i="1" s="1"/>
  <c r="Y282" i="1" s="1"/>
  <c r="Y273" i="1"/>
  <c r="X276" i="1"/>
  <c r="X278" i="1" s="1"/>
  <c r="X282" i="1" s="1"/>
  <c r="X273" i="1"/>
  <c r="X206" i="1"/>
  <c r="X208" i="1" s="1"/>
  <c r="X177" i="1"/>
  <c r="X151" i="1"/>
  <c r="X152" i="1" s="1"/>
  <c r="X155" i="1" s="1"/>
  <c r="X158" i="1" s="1"/>
  <c r="T187" i="1"/>
  <c r="T189" i="1" s="1"/>
  <c r="S279" i="1"/>
  <c r="S220" i="1"/>
  <c r="S221" i="1" s="1"/>
  <c r="S222" i="1" s="1"/>
  <c r="Q196" i="1"/>
  <c r="Q285" i="1" s="1"/>
  <c r="W160" i="1"/>
  <c r="Y30" i="10"/>
  <c r="Z171" i="1" s="1"/>
  <c r="Z28" i="10"/>
  <c r="Z48" i="10"/>
  <c r="AA29" i="10"/>
  <c r="Y49" i="10"/>
  <c r="Z268" i="1" s="1"/>
  <c r="Z269" i="1" s="1"/>
  <c r="Z270" i="1" s="1"/>
  <c r="Z272" i="1" s="1"/>
  <c r="W275" i="1"/>
  <c r="Q214" i="1"/>
  <c r="Q215" i="1" s="1"/>
  <c r="Q216" i="1" s="1"/>
  <c r="F14" i="6"/>
  <c r="G14" i="6" s="1"/>
  <c r="B235" i="1"/>
  <c r="W209" i="1"/>
  <c r="W210" i="1" s="1"/>
  <c r="W211" i="1" s="1"/>
  <c r="W283" i="1"/>
  <c r="R191" i="1"/>
  <c r="Y172" i="1"/>
  <c r="Y174" i="1" s="1"/>
  <c r="Y176" i="1" s="1"/>
  <c r="R222" i="1"/>
  <c r="P289" i="1"/>
  <c r="U163" i="1"/>
  <c r="U165" i="1" s="1"/>
  <c r="X274" i="1"/>
  <c r="U166" i="1"/>
  <c r="V162" i="1"/>
  <c r="V219" i="1" s="1"/>
  <c r="V166" i="1"/>
  <c r="AM101" i="1"/>
  <c r="W153" i="1"/>
  <c r="U181" i="1"/>
  <c r="U185" i="1" s="1"/>
  <c r="U187" i="1" s="1"/>
  <c r="AA170" i="1"/>
  <c r="W284" i="1" l="1"/>
  <c r="Z276" i="1"/>
  <c r="Z278" i="1" s="1"/>
  <c r="Z282" i="1" s="1"/>
  <c r="Z273" i="1"/>
  <c r="V287" i="1"/>
  <c r="Y206" i="1"/>
  <c r="Y208" i="1" s="1"/>
  <c r="Y177" i="1"/>
  <c r="Y275" i="1" s="1"/>
  <c r="Y151" i="1"/>
  <c r="Y152" i="1" s="1"/>
  <c r="Y155" i="1" s="1"/>
  <c r="Y158" i="1" s="1"/>
  <c r="T220" i="1"/>
  <c r="T221" i="1" s="1"/>
  <c r="T222" i="1" s="1"/>
  <c r="T279" i="1"/>
  <c r="R213" i="1"/>
  <c r="R214" i="1" s="1"/>
  <c r="R215" i="1" s="1"/>
  <c r="R216" i="1" s="1"/>
  <c r="R196" i="1"/>
  <c r="R285" i="1" s="1"/>
  <c r="Q197" i="1"/>
  <c r="Q201" i="1" s="1"/>
  <c r="Q199" i="1"/>
  <c r="X160" i="1"/>
  <c r="Z49" i="10"/>
  <c r="AA268" i="1" s="1"/>
  <c r="AA269" i="1" s="1"/>
  <c r="AA48" i="10"/>
  <c r="AB29" i="10"/>
  <c r="Z30" i="10"/>
  <c r="AA171" i="1" s="1"/>
  <c r="AA28" i="10"/>
  <c r="AB47" i="10" s="1"/>
  <c r="X275" i="1"/>
  <c r="X209" i="1"/>
  <c r="X210" i="1" s="1"/>
  <c r="X211" i="1" s="1"/>
  <c r="Y274" i="1"/>
  <c r="Z172" i="1"/>
  <c r="Z174" i="1" s="1"/>
  <c r="Z176" i="1" s="1"/>
  <c r="X283" i="1"/>
  <c r="S191" i="1"/>
  <c r="V181" i="1"/>
  <c r="V185" i="1" s="1"/>
  <c r="V163" i="1"/>
  <c r="V165" i="1" s="1"/>
  <c r="U189" i="1"/>
  <c r="U220" i="1" s="1"/>
  <c r="W162" i="1"/>
  <c r="W219" i="1" s="1"/>
  <c r="W166" i="1"/>
  <c r="AN101" i="1"/>
  <c r="AB170" i="1"/>
  <c r="X153" i="1"/>
  <c r="X284" i="1" l="1"/>
  <c r="X287" i="1" s="1"/>
  <c r="W287" i="1"/>
  <c r="Q289" i="1"/>
  <c r="Z206" i="1"/>
  <c r="Z208" i="1" s="1"/>
  <c r="Z177" i="1"/>
  <c r="Z275" i="1" s="1"/>
  <c r="Z151" i="1"/>
  <c r="Z152" i="1" s="1"/>
  <c r="Z155" i="1" s="1"/>
  <c r="Z158" i="1" s="1"/>
  <c r="V187" i="1"/>
  <c r="V189" i="1" s="1"/>
  <c r="R199" i="1"/>
  <c r="R289" i="1" s="1"/>
  <c r="R197" i="1"/>
  <c r="R201" i="1" s="1"/>
  <c r="S196" i="1"/>
  <c r="S285" i="1" s="1"/>
  <c r="S213" i="1"/>
  <c r="S214" i="1" s="1"/>
  <c r="S215" i="1" s="1"/>
  <c r="S216" i="1" s="1"/>
  <c r="Y160" i="1"/>
  <c r="AK47" i="10"/>
  <c r="AG47" i="10"/>
  <c r="AC47" i="10"/>
  <c r="AI47" i="10"/>
  <c r="AD47" i="10"/>
  <c r="AM47" i="10"/>
  <c r="AH47" i="10"/>
  <c r="AL47" i="10"/>
  <c r="AF47" i="10"/>
  <c r="AJ47" i="10"/>
  <c r="AE47" i="10"/>
  <c r="AA30" i="10"/>
  <c r="AB171" i="1" s="1"/>
  <c r="AB28" i="10"/>
  <c r="AB48" i="10"/>
  <c r="AB49" i="10" s="1"/>
  <c r="AC29" i="10"/>
  <c r="AA49" i="10"/>
  <c r="Y153" i="1"/>
  <c r="Y209" i="1"/>
  <c r="Y210" i="1" s="1"/>
  <c r="Y211" i="1" s="1"/>
  <c r="Y283" i="1"/>
  <c r="T191" i="1"/>
  <c r="AA270" i="1"/>
  <c r="AA272" i="1" s="1"/>
  <c r="AA172" i="1"/>
  <c r="AA174" i="1" s="1"/>
  <c r="AA176" i="1" s="1"/>
  <c r="U279" i="1"/>
  <c r="U221" i="1"/>
  <c r="W163" i="1"/>
  <c r="W165" i="1" s="1"/>
  <c r="Z274" i="1"/>
  <c r="W181" i="1"/>
  <c r="W185" i="1" s="1"/>
  <c r="X166" i="1"/>
  <c r="X162" i="1"/>
  <c r="AO101" i="1"/>
  <c r="AC170" i="1"/>
  <c r="AA273" i="1" l="1"/>
  <c r="AA276" i="1"/>
  <c r="AA278" i="1" s="1"/>
  <c r="AA282" i="1" s="1"/>
  <c r="Y284" i="1"/>
  <c r="Y287" i="1" s="1"/>
  <c r="V220" i="1"/>
  <c r="V221" i="1" s="1"/>
  <c r="V222" i="1" s="1"/>
  <c r="V279" i="1"/>
  <c r="AA206" i="1"/>
  <c r="AA208" i="1" s="1"/>
  <c r="AA177" i="1"/>
  <c r="AA151" i="1"/>
  <c r="AA152" i="1" s="1"/>
  <c r="AA155" i="1" s="1"/>
  <c r="AA158" i="1" s="1"/>
  <c r="AA160" i="1" s="1"/>
  <c r="W187" i="1"/>
  <c r="W189" i="1" s="1"/>
  <c r="S197" i="1"/>
  <c r="S201" i="1" s="1"/>
  <c r="U191" i="1"/>
  <c r="V191" i="1" s="1"/>
  <c r="T196" i="1"/>
  <c r="T285" i="1" s="1"/>
  <c r="T213" i="1"/>
  <c r="T214" i="1" s="1"/>
  <c r="T215" i="1" s="1"/>
  <c r="T216" i="1" s="1"/>
  <c r="S199" i="1"/>
  <c r="S289" i="1" s="1"/>
  <c r="Y162" i="1"/>
  <c r="Y219" i="1" s="1"/>
  <c r="Y166" i="1"/>
  <c r="Z160" i="1"/>
  <c r="AC48" i="10"/>
  <c r="AD29" i="10"/>
  <c r="AB30" i="10"/>
  <c r="AC171" i="1" s="1"/>
  <c r="AC28" i="10"/>
  <c r="AB268" i="1"/>
  <c r="AB269" i="1" s="1"/>
  <c r="AB270" i="1" s="1"/>
  <c r="AB272" i="1" s="1"/>
  <c r="Z209" i="1"/>
  <c r="Z210" i="1" s="1"/>
  <c r="Z211" i="1" s="1"/>
  <c r="Z283" i="1"/>
  <c r="AA274" i="1"/>
  <c r="AB172" i="1"/>
  <c r="AB174" i="1" s="1"/>
  <c r="AB176" i="1" s="1"/>
  <c r="U222" i="1"/>
  <c r="X163" i="1"/>
  <c r="X219" i="1"/>
  <c r="X181" i="1"/>
  <c r="X185" i="1" s="1"/>
  <c r="X187" i="1" s="1"/>
  <c r="AP101" i="1"/>
  <c r="Z153" i="1"/>
  <c r="AD170" i="1"/>
  <c r="AB273" i="1" l="1"/>
  <c r="AB276" i="1"/>
  <c r="AB278" i="1" s="1"/>
  <c r="AB282" i="1" s="1"/>
  <c r="Z284" i="1"/>
  <c r="Y163" i="1"/>
  <c r="Y165" i="1" s="1"/>
  <c r="Y181" i="1"/>
  <c r="Y185" i="1" s="1"/>
  <c r="Y187" i="1" s="1"/>
  <c r="Y189" i="1" s="1"/>
  <c r="T197" i="1"/>
  <c r="T201" i="1" s="1"/>
  <c r="W220" i="1"/>
  <c r="W221" i="1" s="1"/>
  <c r="W222" i="1" s="1"/>
  <c r="W279" i="1"/>
  <c r="AB177" i="1"/>
  <c r="AB151" i="1"/>
  <c r="AB152" i="1" s="1"/>
  <c r="AB155" i="1" s="1"/>
  <c r="AB158" i="1" s="1"/>
  <c r="AB206" i="1"/>
  <c r="AB208" i="1" s="1"/>
  <c r="AA153" i="1"/>
  <c r="V196" i="1"/>
  <c r="V285" i="1" s="1"/>
  <c r="V213" i="1"/>
  <c r="V214" i="1" s="1"/>
  <c r="V215" i="1" s="1"/>
  <c r="V216" i="1" s="1"/>
  <c r="U213" i="1"/>
  <c r="U214" i="1" s="1"/>
  <c r="U215" i="1" s="1"/>
  <c r="U216" i="1" s="1"/>
  <c r="U196" i="1"/>
  <c r="Z166" i="1"/>
  <c r="Z162" i="1"/>
  <c r="Z219" i="1" s="1"/>
  <c r="T199" i="1"/>
  <c r="T289" i="1" s="1"/>
  <c r="AC49" i="10"/>
  <c r="AD268" i="1" s="1"/>
  <c r="AD269" i="1" s="1"/>
  <c r="AD48" i="10"/>
  <c r="AD49" i="10" s="1"/>
  <c r="AE29" i="10"/>
  <c r="AC30" i="10"/>
  <c r="AD171" i="1" s="1"/>
  <c r="AD28" i="10"/>
  <c r="AA275" i="1"/>
  <c r="AA283" i="1"/>
  <c r="AA209" i="1"/>
  <c r="AA210" i="1" s="1"/>
  <c r="AA211" i="1" s="1"/>
  <c r="AC268" i="1"/>
  <c r="AC269" i="1" s="1"/>
  <c r="AC172" i="1"/>
  <c r="AC174" i="1" s="1"/>
  <c r="AC176" i="1" s="1"/>
  <c r="AC151" i="1" s="1"/>
  <c r="AB274" i="1"/>
  <c r="C231" i="1"/>
  <c r="X165" i="1"/>
  <c r="W191" i="1"/>
  <c r="X189" i="1"/>
  <c r="AA162" i="1"/>
  <c r="AA219" i="1" s="1"/>
  <c r="AA166" i="1"/>
  <c r="AQ101" i="1"/>
  <c r="AE170" i="1"/>
  <c r="AA284" i="1" l="1"/>
  <c r="AA287" i="1" s="1"/>
  <c r="U199" i="1"/>
  <c r="U289" i="1" s="1"/>
  <c r="U285" i="1"/>
  <c r="Z287" i="1"/>
  <c r="Z181" i="1"/>
  <c r="Z185" i="1" s="1"/>
  <c r="Z187" i="1" s="1"/>
  <c r="Z189" i="1" s="1"/>
  <c r="Z220" i="1" s="1"/>
  <c r="V199" i="1"/>
  <c r="V289" i="1" s="1"/>
  <c r="Y220" i="1"/>
  <c r="Y221" i="1" s="1"/>
  <c r="Y222" i="1" s="1"/>
  <c r="Y279" i="1"/>
  <c r="X220" i="1"/>
  <c r="X221" i="1" s="1"/>
  <c r="X222" i="1" s="1"/>
  <c r="U197" i="1"/>
  <c r="U201" i="1" s="1"/>
  <c r="W196" i="1"/>
  <c r="W285" i="1" s="1"/>
  <c r="W213" i="1"/>
  <c r="W214" i="1" s="1"/>
  <c r="W215" i="1" s="1"/>
  <c r="W216" i="1" s="1"/>
  <c r="Z163" i="1"/>
  <c r="Z165" i="1" s="1"/>
  <c r="AB160" i="1"/>
  <c r="AB275" i="1"/>
  <c r="AE48" i="10"/>
  <c r="AF29" i="10"/>
  <c r="AD30" i="10"/>
  <c r="AE171" i="1" s="1"/>
  <c r="AE28" i="10"/>
  <c r="AB283" i="1"/>
  <c r="AB209" i="1"/>
  <c r="AB210" i="1" s="1"/>
  <c r="AB211" i="1" s="1"/>
  <c r="AD270" i="1"/>
  <c r="AD272" i="1" s="1"/>
  <c r="AC270" i="1"/>
  <c r="AD172" i="1"/>
  <c r="AD174" i="1" s="1"/>
  <c r="AD176" i="1" s="1"/>
  <c r="AE268" i="1"/>
  <c r="AE269" i="1" s="1"/>
  <c r="AE270" i="1" s="1"/>
  <c r="AE272" i="1" s="1"/>
  <c r="AA181" i="1"/>
  <c r="AA185" i="1" s="1"/>
  <c r="X191" i="1"/>
  <c r="X279" i="1"/>
  <c r="AR101" i="1"/>
  <c r="AB153" i="1"/>
  <c r="AF170" i="1"/>
  <c r="AD177" i="1" l="1"/>
  <c r="AD206" i="1"/>
  <c r="AD208" i="1" s="1"/>
  <c r="AD151" i="1"/>
  <c r="AD152" i="1" s="1"/>
  <c r="AD155" i="1" s="1"/>
  <c r="AD158" i="1" s="1"/>
  <c r="AE273" i="1"/>
  <c r="AE276" i="1"/>
  <c r="AE278" i="1" s="1"/>
  <c r="AE282" i="1" s="1"/>
  <c r="AD276" i="1"/>
  <c r="AD278" i="1" s="1"/>
  <c r="AD282" i="1" s="1"/>
  <c r="AD273" i="1"/>
  <c r="AB284" i="1"/>
  <c r="AB287" i="1" s="1"/>
  <c r="AC206" i="1"/>
  <c r="AC208" i="1" s="1"/>
  <c r="AC209" i="1" s="1"/>
  <c r="AC210" i="1" s="1"/>
  <c r="AC211" i="1" s="1"/>
  <c r="AC152" i="1"/>
  <c r="AC177" i="1"/>
  <c r="V197" i="1"/>
  <c r="V201" i="1" s="1"/>
  <c r="AA187" i="1"/>
  <c r="AA189" i="1" s="1"/>
  <c r="X196" i="1"/>
  <c r="X285" i="1" s="1"/>
  <c r="X213" i="1"/>
  <c r="X214" i="1" s="1"/>
  <c r="X215" i="1" s="1"/>
  <c r="X216" i="1" s="1"/>
  <c r="AA163" i="1"/>
  <c r="AA165" i="1" s="1"/>
  <c r="AE30" i="10"/>
  <c r="AF171" i="1" s="1"/>
  <c r="AF28" i="10"/>
  <c r="AF48" i="10"/>
  <c r="AG29" i="10"/>
  <c r="AE49" i="10"/>
  <c r="AF268" i="1" s="1"/>
  <c r="AF269" i="1" s="1"/>
  <c r="AF270" i="1" s="1"/>
  <c r="AF272" i="1" s="1"/>
  <c r="AC274" i="1"/>
  <c r="AC272" i="1"/>
  <c r="AE172" i="1"/>
  <c r="AE174" i="1" s="1"/>
  <c r="AE176" i="1" s="1"/>
  <c r="Y191" i="1"/>
  <c r="Z279" i="1"/>
  <c r="Z221" i="1"/>
  <c r="Z222" i="1" s="1"/>
  <c r="W199" i="1"/>
  <c r="W289" i="1" s="1"/>
  <c r="AD274" i="1"/>
  <c r="AB166" i="1"/>
  <c r="AB162" i="1"/>
  <c r="AB219" i="1" s="1"/>
  <c r="AS101" i="1"/>
  <c r="AG170" i="1"/>
  <c r="AE151" i="1" l="1"/>
  <c r="AE152" i="1" s="1"/>
  <c r="AE155" i="1" s="1"/>
  <c r="AE158" i="1" s="1"/>
  <c r="AE177" i="1"/>
  <c r="AE275" i="1" s="1"/>
  <c r="AE206" i="1"/>
  <c r="AE208" i="1" s="1"/>
  <c r="AC153" i="1"/>
  <c r="AD153" i="1" s="1"/>
  <c r="AC276" i="1"/>
  <c r="AC278" i="1" s="1"/>
  <c r="AC273" i="1"/>
  <c r="AC275" i="1" s="1"/>
  <c r="AF273" i="1"/>
  <c r="AF276" i="1"/>
  <c r="AF278" i="1" s="1"/>
  <c r="AF282" i="1" s="1"/>
  <c r="W197" i="1"/>
  <c r="W201" i="1" s="1"/>
  <c r="AA220" i="1"/>
  <c r="AA221" i="1" s="1"/>
  <c r="AA222" i="1" s="1"/>
  <c r="AA279" i="1"/>
  <c r="X199" i="1"/>
  <c r="X289" i="1" s="1"/>
  <c r="Y213" i="1"/>
  <c r="Y214" i="1" s="1"/>
  <c r="Y215" i="1" s="1"/>
  <c r="Y216" i="1" s="1"/>
  <c r="Y196" i="1"/>
  <c r="Y285" i="1" s="1"/>
  <c r="AD160" i="1"/>
  <c r="AD275" i="1"/>
  <c r="AF49" i="10"/>
  <c r="AG268" i="1" s="1"/>
  <c r="AG269" i="1" s="1"/>
  <c r="AG270" i="1" s="1"/>
  <c r="AG272" i="1" s="1"/>
  <c r="AG48" i="10"/>
  <c r="AH29" i="10"/>
  <c r="AF30" i="10"/>
  <c r="AG171" i="1" s="1"/>
  <c r="AG28" i="10"/>
  <c r="AD209" i="1"/>
  <c r="AD210" i="1" s="1"/>
  <c r="AD211" i="1" s="1"/>
  <c r="AE274" i="1"/>
  <c r="AF172" i="1"/>
  <c r="AF174" i="1" s="1"/>
  <c r="AF176" i="1" s="1"/>
  <c r="Z191" i="1"/>
  <c r="AB181" i="1"/>
  <c r="AB185" i="1" s="1"/>
  <c r="AB163" i="1"/>
  <c r="C229" i="1"/>
  <c r="AT101" i="1"/>
  <c r="AH170" i="1"/>
  <c r="AF151" i="1" l="1"/>
  <c r="AF152" i="1" s="1"/>
  <c r="AF155" i="1" s="1"/>
  <c r="AF158" i="1" s="1"/>
  <c r="AF177" i="1"/>
  <c r="AF275" i="1" s="1"/>
  <c r="AF206" i="1"/>
  <c r="AF208" i="1" s="1"/>
  <c r="AG273" i="1"/>
  <c r="AG276" i="1"/>
  <c r="AG278" i="1" s="1"/>
  <c r="AG282" i="1" s="1"/>
  <c r="X197" i="1"/>
  <c r="X201" i="1" s="1"/>
  <c r="AB187" i="1"/>
  <c r="AB189" i="1" s="1"/>
  <c r="Z196" i="1"/>
  <c r="Z285" i="1" s="1"/>
  <c r="Z213" i="1"/>
  <c r="Z214" i="1" s="1"/>
  <c r="Z215" i="1" s="1"/>
  <c r="Z216" i="1" s="1"/>
  <c r="AE160" i="1"/>
  <c r="AH48" i="10"/>
  <c r="AH49" i="10" s="1"/>
  <c r="AI29" i="10"/>
  <c r="AG30" i="10"/>
  <c r="AH171" i="1" s="1"/>
  <c r="AH28" i="10"/>
  <c r="AG49" i="10"/>
  <c r="AE209" i="1"/>
  <c r="AE210" i="1" s="1"/>
  <c r="AE211" i="1" s="1"/>
  <c r="AE153" i="1"/>
  <c r="AA191" i="1"/>
  <c r="AG172" i="1"/>
  <c r="AG174" i="1" s="1"/>
  <c r="AG176" i="1" s="1"/>
  <c r="Y199" i="1"/>
  <c r="Y289" i="1" s="1"/>
  <c r="AB165" i="1"/>
  <c r="AF274" i="1"/>
  <c r="AD166" i="1"/>
  <c r="AD162" i="1"/>
  <c r="AD219" i="1" s="1"/>
  <c r="AU101" i="1"/>
  <c r="AI170" i="1"/>
  <c r="AG151" i="1" l="1"/>
  <c r="AG152" i="1" s="1"/>
  <c r="AG155" i="1" s="1"/>
  <c r="AG158" i="1" s="1"/>
  <c r="AG177" i="1"/>
  <c r="AG275" i="1" s="1"/>
  <c r="AG206" i="1"/>
  <c r="AG208" i="1" s="1"/>
  <c r="Y197" i="1"/>
  <c r="Y201" i="1" s="1"/>
  <c r="AB220" i="1"/>
  <c r="AB221" i="1" s="1"/>
  <c r="AB222" i="1" s="1"/>
  <c r="AB279" i="1"/>
  <c r="AB191" i="1"/>
  <c r="AA196" i="1"/>
  <c r="AA285" i="1" s="1"/>
  <c r="AA213" i="1"/>
  <c r="AA214" i="1" s="1"/>
  <c r="AA215" i="1" s="1"/>
  <c r="AA216" i="1" s="1"/>
  <c r="Z199" i="1"/>
  <c r="Z289" i="1" s="1"/>
  <c r="AE162" i="1"/>
  <c r="AE219" i="1" s="1"/>
  <c r="AE166" i="1"/>
  <c r="AF160" i="1"/>
  <c r="AH30" i="10"/>
  <c r="AI171" i="1" s="1"/>
  <c r="AI28" i="10"/>
  <c r="AI48" i="10"/>
  <c r="AJ29" i="10"/>
  <c r="AF209" i="1"/>
  <c r="AF210" i="1" s="1"/>
  <c r="AF211" i="1" s="1"/>
  <c r="AH268" i="1"/>
  <c r="AH269" i="1" s="1"/>
  <c r="AH172" i="1"/>
  <c r="AH174" i="1" s="1"/>
  <c r="AH176" i="1" s="1"/>
  <c r="AI268" i="1"/>
  <c r="AI269" i="1" s="1"/>
  <c r="AD181" i="1"/>
  <c r="AD185" i="1" s="1"/>
  <c r="AD187" i="1" s="1"/>
  <c r="AG274" i="1"/>
  <c r="AV101" i="1"/>
  <c r="AJ170" i="1"/>
  <c r="AF153" i="1"/>
  <c r="AH151" i="1" l="1"/>
  <c r="AH152" i="1" s="1"/>
  <c r="AH155" i="1" s="1"/>
  <c r="AH158" i="1" s="1"/>
  <c r="AH177" i="1"/>
  <c r="AH206" i="1"/>
  <c r="AH208" i="1" s="1"/>
  <c r="C230" i="1"/>
  <c r="AD189" i="1"/>
  <c r="AD220" i="1" s="1"/>
  <c r="Z197" i="1"/>
  <c r="Z201" i="1" s="1"/>
  <c r="AB196" i="1"/>
  <c r="AB285" i="1" s="1"/>
  <c r="AB213" i="1"/>
  <c r="AB214" i="1" s="1"/>
  <c r="AE181" i="1"/>
  <c r="AE185" i="1" s="1"/>
  <c r="AE187" i="1" s="1"/>
  <c r="AG160" i="1"/>
  <c r="AI49" i="10"/>
  <c r="AJ48" i="10"/>
  <c r="AK29" i="10"/>
  <c r="AI30" i="10"/>
  <c r="AJ171" i="1" s="1"/>
  <c r="AJ28" i="10"/>
  <c r="AA199" i="1"/>
  <c r="AA289" i="1" s="1"/>
  <c r="AG209" i="1"/>
  <c r="AG210" i="1" s="1"/>
  <c r="AG211" i="1" s="1"/>
  <c r="AI270" i="1"/>
  <c r="AI272" i="1" s="1"/>
  <c r="AH270" i="1"/>
  <c r="AH272" i="1" s="1"/>
  <c r="AI172" i="1"/>
  <c r="AI174" i="1" s="1"/>
  <c r="AI176" i="1" s="1"/>
  <c r="AF166" i="1"/>
  <c r="AF162" i="1"/>
  <c r="AF219" i="1" s="1"/>
  <c r="AW101" i="1"/>
  <c r="AG153" i="1"/>
  <c r="AK170" i="1"/>
  <c r="AI151" i="1" l="1"/>
  <c r="AI152" i="1" s="1"/>
  <c r="AI155" i="1" s="1"/>
  <c r="AI158" i="1" s="1"/>
  <c r="AI177" i="1"/>
  <c r="AI206" i="1"/>
  <c r="AI208" i="1" s="1"/>
  <c r="AD221" i="1"/>
  <c r="AD222" i="1" s="1"/>
  <c r="AD279" i="1"/>
  <c r="AE189" i="1"/>
  <c r="AE220" i="1" s="1"/>
  <c r="AH273" i="1"/>
  <c r="AH275" i="1" s="1"/>
  <c r="AH276" i="1"/>
  <c r="AH278" i="1" s="1"/>
  <c r="AH282" i="1" s="1"/>
  <c r="AI273" i="1"/>
  <c r="AI276" i="1"/>
  <c r="AI278" i="1" s="1"/>
  <c r="AI282" i="1" s="1"/>
  <c r="AA197" i="1"/>
  <c r="AA201" i="1" s="1"/>
  <c r="AB199" i="1"/>
  <c r="C234" i="1"/>
  <c r="AB215" i="1"/>
  <c r="AB216" i="1" s="1"/>
  <c r="C232" i="1" s="1"/>
  <c r="AH160" i="1"/>
  <c r="AJ30" i="10"/>
  <c r="AK171" i="1" s="1"/>
  <c r="AK28" i="10"/>
  <c r="AK48" i="10"/>
  <c r="AL29" i="10"/>
  <c r="AJ49" i="10"/>
  <c r="AK268" i="1" s="1"/>
  <c r="AK269" i="1" s="1"/>
  <c r="AH209" i="1"/>
  <c r="AH210" i="1" s="1"/>
  <c r="AH211" i="1" s="1"/>
  <c r="AH274" i="1"/>
  <c r="AJ268" i="1"/>
  <c r="AJ269" i="1" s="1"/>
  <c r="AJ172" i="1"/>
  <c r="AJ174" i="1" s="1"/>
  <c r="AJ176" i="1" s="1"/>
  <c r="AI274" i="1"/>
  <c r="AF181" i="1"/>
  <c r="AF185" i="1" s="1"/>
  <c r="AF187" i="1" s="1"/>
  <c r="AG162" i="1"/>
  <c r="AG166" i="1"/>
  <c r="AX101" i="1"/>
  <c r="AY101" i="1" s="1"/>
  <c r="AZ101" i="1" s="1"/>
  <c r="AH153" i="1"/>
  <c r="AL170" i="1"/>
  <c r="AJ151" i="1" l="1"/>
  <c r="AJ152" i="1" s="1"/>
  <c r="AJ155" i="1" s="1"/>
  <c r="AJ158" i="1" s="1"/>
  <c r="AJ177" i="1"/>
  <c r="AJ206" i="1"/>
  <c r="AJ208" i="1" s="1"/>
  <c r="AE221" i="1"/>
  <c r="AE222" i="1" s="1"/>
  <c r="AE279" i="1"/>
  <c r="AG219" i="1"/>
  <c r="AF189" i="1"/>
  <c r="AF220" i="1" s="1"/>
  <c r="AB200" i="1"/>
  <c r="F15" i="6" s="1"/>
  <c r="G15" i="6" s="1"/>
  <c r="AB197" i="1"/>
  <c r="AB201" i="1" s="1"/>
  <c r="AB289" i="1"/>
  <c r="C235" i="1"/>
  <c r="AI160" i="1"/>
  <c r="AK49" i="10"/>
  <c r="AL48" i="10"/>
  <c r="AM29" i="10"/>
  <c r="AK30" i="10"/>
  <c r="AL171" i="1" s="1"/>
  <c r="AL28" i="10"/>
  <c r="AI275" i="1"/>
  <c r="AI209" i="1"/>
  <c r="AI210" i="1" s="1"/>
  <c r="AI211" i="1" s="1"/>
  <c r="AK172" i="1"/>
  <c r="AK174" i="1" s="1"/>
  <c r="AK176" i="1" s="1"/>
  <c r="AJ270" i="1"/>
  <c r="AJ272" i="1" s="1"/>
  <c r="AK270" i="1"/>
  <c r="AK272" i="1" s="1"/>
  <c r="AG181" i="1"/>
  <c r="AG185" i="1" s="1"/>
  <c r="AG187" i="1" s="1"/>
  <c r="AH162" i="1"/>
  <c r="AH219" i="1" s="1"/>
  <c r="AH166" i="1"/>
  <c r="AM170" i="1"/>
  <c r="AI153" i="1"/>
  <c r="AK151" i="1" l="1"/>
  <c r="AK152" i="1" s="1"/>
  <c r="AK155" i="1" s="1"/>
  <c r="AK206" i="1"/>
  <c r="AK208" i="1" s="1"/>
  <c r="AK177" i="1"/>
  <c r="AF221" i="1"/>
  <c r="AF222" i="1" s="1"/>
  <c r="AL172" i="1"/>
  <c r="AL174" i="1" s="1"/>
  <c r="AL176" i="1" s="1"/>
  <c r="AF279" i="1"/>
  <c r="AK276" i="1"/>
  <c r="AK278" i="1" s="1"/>
  <c r="AK282" i="1" s="1"/>
  <c r="AK273" i="1"/>
  <c r="AG189" i="1"/>
  <c r="AG220" i="1" s="1"/>
  <c r="AJ273" i="1"/>
  <c r="AJ275" i="1" s="1"/>
  <c r="AJ276" i="1"/>
  <c r="AJ278" i="1" s="1"/>
  <c r="AJ282" i="1" s="1"/>
  <c r="AJ160" i="1"/>
  <c r="AM48" i="10"/>
  <c r="AM49" i="10" s="1"/>
  <c r="AN29" i="10"/>
  <c r="AL30" i="10"/>
  <c r="AM171" i="1" s="1"/>
  <c r="AM28" i="10"/>
  <c r="AN47" i="10" s="1"/>
  <c r="AL49" i="10"/>
  <c r="AM268" i="1" s="1"/>
  <c r="AM269" i="1" s="1"/>
  <c r="AJ209" i="1"/>
  <c r="AJ210" i="1" s="1"/>
  <c r="AJ211" i="1" s="1"/>
  <c r="AK274" i="1"/>
  <c r="AJ274" i="1"/>
  <c r="AL268" i="1"/>
  <c r="AL269" i="1" s="1"/>
  <c r="AH181" i="1"/>
  <c r="AH185" i="1" s="1"/>
  <c r="AH187" i="1" s="1"/>
  <c r="AI166" i="1"/>
  <c r="AI162" i="1"/>
  <c r="AI219" i="1" s="1"/>
  <c r="AJ153" i="1"/>
  <c r="AN170" i="1"/>
  <c r="AL206" i="1" l="1"/>
  <c r="AL208" i="1" s="1"/>
  <c r="AL209" i="1" s="1"/>
  <c r="AL210" i="1" s="1"/>
  <c r="AL211" i="1" s="1"/>
  <c r="AL177" i="1"/>
  <c r="AL151" i="1"/>
  <c r="AL152" i="1" s="1"/>
  <c r="AL155" i="1" s="1"/>
  <c r="AK158" i="1"/>
  <c r="AK160" i="1" s="1"/>
  <c r="AG221" i="1"/>
  <c r="AG279" i="1"/>
  <c r="AH189" i="1"/>
  <c r="AH220" i="1" s="1"/>
  <c r="AK153" i="1"/>
  <c r="AN48" i="10"/>
  <c r="AN49" i="10" s="1"/>
  <c r="AO29" i="10"/>
  <c r="AW47" i="10"/>
  <c r="AS47" i="10"/>
  <c r="AO47" i="10"/>
  <c r="AY47" i="10"/>
  <c r="AT47" i="10"/>
  <c r="AX47" i="10"/>
  <c r="AR47" i="10"/>
  <c r="AV47" i="10"/>
  <c r="AQ47" i="10"/>
  <c r="AU47" i="10"/>
  <c r="AP47" i="10"/>
  <c r="AM30" i="10"/>
  <c r="AN171" i="1" s="1"/>
  <c r="AN28" i="10"/>
  <c r="AK275" i="1"/>
  <c r="AK209" i="1"/>
  <c r="AK210" i="1" s="1"/>
  <c r="AK211" i="1" s="1"/>
  <c r="AL270" i="1"/>
  <c r="AL272" i="1" s="1"/>
  <c r="AM270" i="1"/>
  <c r="AM272" i="1" s="1"/>
  <c r="AM172" i="1"/>
  <c r="AM174" i="1" s="1"/>
  <c r="AM176" i="1" s="1"/>
  <c r="AN268" i="1"/>
  <c r="AN269" i="1" s="1"/>
  <c r="AN270" i="1" s="1"/>
  <c r="AN272" i="1" s="1"/>
  <c r="AI181" i="1"/>
  <c r="AI185" i="1" s="1"/>
  <c r="AI187" i="1" s="1"/>
  <c r="AJ162" i="1"/>
  <c r="AJ219" i="1" s="1"/>
  <c r="AJ166" i="1"/>
  <c r="AO170" i="1"/>
  <c r="AK162" i="1" l="1"/>
  <c r="AK219" i="1" s="1"/>
  <c r="AK166" i="1"/>
  <c r="AM206" i="1"/>
  <c r="AM208" i="1" s="1"/>
  <c r="AM151" i="1"/>
  <c r="AM152" i="1" s="1"/>
  <c r="AM177" i="1"/>
  <c r="AL158" i="1"/>
  <c r="AL160" i="1" s="1"/>
  <c r="AL153" i="1"/>
  <c r="AH221" i="1"/>
  <c r="AH222" i="1" s="1"/>
  <c r="AH279" i="1"/>
  <c r="AM273" i="1"/>
  <c r="AM276" i="1"/>
  <c r="AM278" i="1" s="1"/>
  <c r="AM282" i="1" s="1"/>
  <c r="AN273" i="1"/>
  <c r="AN276" i="1"/>
  <c r="AN278" i="1" s="1"/>
  <c r="AN282" i="1" s="1"/>
  <c r="AI189" i="1"/>
  <c r="AI220" i="1" s="1"/>
  <c r="AL273" i="1"/>
  <c r="AL275" i="1" s="1"/>
  <c r="AL276" i="1"/>
  <c r="AL278" i="1" s="1"/>
  <c r="AL282" i="1" s="1"/>
  <c r="AG222" i="1"/>
  <c r="AO48" i="10"/>
  <c r="AO49" i="10" s="1"/>
  <c r="AP29" i="10"/>
  <c r="AN30" i="10"/>
  <c r="AO28" i="10"/>
  <c r="AO268" i="1"/>
  <c r="AO269" i="1" s="1"/>
  <c r="AO270" i="1" s="1"/>
  <c r="AO272" i="1" s="1"/>
  <c r="AO273" i="1" s="1"/>
  <c r="AL274" i="1"/>
  <c r="AN172" i="1"/>
  <c r="AN174" i="1" s="1"/>
  <c r="AM274" i="1"/>
  <c r="AJ181" i="1"/>
  <c r="AJ185" i="1" s="1"/>
  <c r="AJ187" i="1" s="1"/>
  <c r="AP170" i="1"/>
  <c r="AK181" i="1" l="1"/>
  <c r="AK185" i="1" s="1"/>
  <c r="AK187" i="1" s="1"/>
  <c r="AK189" i="1" s="1"/>
  <c r="AK220" i="1" s="1"/>
  <c r="AL166" i="1"/>
  <c r="AL162" i="1"/>
  <c r="AL219" i="1" s="1"/>
  <c r="AI221" i="1"/>
  <c r="AI222" i="1" s="1"/>
  <c r="AJ189" i="1"/>
  <c r="AJ220" i="1" s="1"/>
  <c r="AI279" i="1"/>
  <c r="AN176" i="1"/>
  <c r="P231" i="1"/>
  <c r="AO30" i="10"/>
  <c r="AP28" i="10"/>
  <c r="AP48" i="10"/>
  <c r="AQ29" i="10"/>
  <c r="AM275" i="1"/>
  <c r="AO276" i="1"/>
  <c r="AO278" i="1" s="1"/>
  <c r="AO282" i="1" s="1"/>
  <c r="AM209" i="1"/>
  <c r="AM210" i="1" s="1"/>
  <c r="AM211" i="1" s="1"/>
  <c r="AN274" i="1"/>
  <c r="AP268" i="1"/>
  <c r="AP269" i="1" s="1"/>
  <c r="AP270" i="1" s="1"/>
  <c r="AP272" i="1" s="1"/>
  <c r="AP273" i="1" s="1"/>
  <c r="D231" i="1"/>
  <c r="AO171" i="1"/>
  <c r="AO172" i="1" s="1"/>
  <c r="AO174" i="1" s="1"/>
  <c r="AO176" i="1" s="1"/>
  <c r="AQ170" i="1"/>
  <c r="AM155" i="1"/>
  <c r="AM158" i="1" s="1"/>
  <c r="AM153" i="1"/>
  <c r="AL181" i="1" l="1"/>
  <c r="AL185" i="1" s="1"/>
  <c r="AL187" i="1" s="1"/>
  <c r="AL189" i="1" s="1"/>
  <c r="AL220" i="1" s="1"/>
  <c r="AO177" i="1"/>
  <c r="AO275" i="1" s="1"/>
  <c r="AO206" i="1"/>
  <c r="AO208" i="1" s="1"/>
  <c r="AO151" i="1"/>
  <c r="AO152" i="1" s="1"/>
  <c r="AO155" i="1" s="1"/>
  <c r="AO158" i="1" s="1"/>
  <c r="AN177" i="1"/>
  <c r="AN275" i="1" s="1"/>
  <c r="AN206" i="1"/>
  <c r="AN208" i="1" s="1"/>
  <c r="AN209" i="1" s="1"/>
  <c r="AN210" i="1" s="1"/>
  <c r="AN211" i="1" s="1"/>
  <c r="AN151" i="1"/>
  <c r="AN152" i="1" s="1"/>
  <c r="AN155" i="1" s="1"/>
  <c r="AK221" i="1"/>
  <c r="AK222" i="1" s="1"/>
  <c r="AJ221" i="1"/>
  <c r="AJ279" i="1"/>
  <c r="AM160" i="1"/>
  <c r="AP30" i="10"/>
  <c r="AQ28" i="10"/>
  <c r="AQ48" i="10"/>
  <c r="AR29" i="10"/>
  <c r="AP49" i="10"/>
  <c r="AQ268" i="1" s="1"/>
  <c r="AQ269" i="1" s="1"/>
  <c r="AQ270" i="1" s="1"/>
  <c r="AQ272" i="1" s="1"/>
  <c r="AP276" i="1"/>
  <c r="AP278" i="1" s="1"/>
  <c r="AP282" i="1" s="1"/>
  <c r="AP171" i="1"/>
  <c r="AP172" i="1" s="1"/>
  <c r="AP174" i="1" s="1"/>
  <c r="AP176" i="1" s="1"/>
  <c r="AK279" i="1"/>
  <c r="AO274" i="1"/>
  <c r="AR170" i="1"/>
  <c r="AN158" i="1" l="1"/>
  <c r="AN160" i="1" s="1"/>
  <c r="AP177" i="1"/>
  <c r="AP275" i="1" s="1"/>
  <c r="AP206" i="1"/>
  <c r="AP208" i="1" s="1"/>
  <c r="AP151" i="1"/>
  <c r="AP152" i="1" s="1"/>
  <c r="AP155" i="1" s="1"/>
  <c r="AP158" i="1" s="1"/>
  <c r="AL279" i="1"/>
  <c r="AL221" i="1"/>
  <c r="AL222" i="1" s="1"/>
  <c r="AN153" i="1"/>
  <c r="AO153" i="1" s="1"/>
  <c r="AJ222" i="1"/>
  <c r="AO160" i="1"/>
  <c r="AO166" i="1" s="1"/>
  <c r="AR48" i="10"/>
  <c r="AR49" i="10" s="1"/>
  <c r="AS29" i="10"/>
  <c r="AQ30" i="10"/>
  <c r="AR28" i="10"/>
  <c r="AQ49" i="10"/>
  <c r="AR268" i="1" s="1"/>
  <c r="AR269" i="1" s="1"/>
  <c r="AQ276" i="1"/>
  <c r="AQ278" i="1" s="1"/>
  <c r="AQ282" i="1" s="1"/>
  <c r="AQ273" i="1"/>
  <c r="AO209" i="1"/>
  <c r="AO210" i="1" s="1"/>
  <c r="AO211" i="1" s="1"/>
  <c r="AP274" i="1"/>
  <c r="AQ171" i="1"/>
  <c r="AQ172" i="1" s="1"/>
  <c r="AQ174" i="1" s="1"/>
  <c r="AQ176" i="1" s="1"/>
  <c r="AM166" i="1"/>
  <c r="AM162" i="1"/>
  <c r="AM219" i="1" s="1"/>
  <c r="AS170" i="1"/>
  <c r="AN162" i="1" l="1"/>
  <c r="AN181" i="1" s="1"/>
  <c r="AN185" i="1" s="1"/>
  <c r="AN187" i="1" s="1"/>
  <c r="AN189" i="1" s="1"/>
  <c r="AN220" i="1" s="1"/>
  <c r="AN166" i="1"/>
  <c r="AQ151" i="1"/>
  <c r="AQ152" i="1" s="1"/>
  <c r="AQ155" i="1" s="1"/>
  <c r="AQ158" i="1" s="1"/>
  <c r="AQ177" i="1"/>
  <c r="AQ275" i="1" s="1"/>
  <c r="AQ206" i="1"/>
  <c r="AQ208" i="1" s="1"/>
  <c r="AP160" i="1"/>
  <c r="AR30" i="10"/>
  <c r="AS28" i="10"/>
  <c r="AS48" i="10"/>
  <c r="AT29" i="10"/>
  <c r="AP153" i="1"/>
  <c r="AP209" i="1"/>
  <c r="AP210" i="1" s="1"/>
  <c r="AP211" i="1" s="1"/>
  <c r="AR270" i="1"/>
  <c r="AR272" i="1" s="1"/>
  <c r="AR171" i="1"/>
  <c r="AR172" i="1" s="1"/>
  <c r="AR174" i="1" s="1"/>
  <c r="AR176" i="1" s="1"/>
  <c r="AS268" i="1"/>
  <c r="AS269" i="1" s="1"/>
  <c r="AS270" i="1" s="1"/>
  <c r="AS272" i="1" s="1"/>
  <c r="AM181" i="1"/>
  <c r="AM185" i="1" s="1"/>
  <c r="AM187" i="1" s="1"/>
  <c r="AQ274" i="1"/>
  <c r="AO162" i="1"/>
  <c r="AT170" i="1"/>
  <c r="AN219" i="1" l="1"/>
  <c r="AN221" i="1" s="1"/>
  <c r="AN222" i="1" s="1"/>
  <c r="AR151" i="1"/>
  <c r="AR152" i="1" s="1"/>
  <c r="AR155" i="1" s="1"/>
  <c r="AR158" i="1" s="1"/>
  <c r="AR177" i="1"/>
  <c r="AR206" i="1"/>
  <c r="AR208" i="1" s="1"/>
  <c r="AN279" i="1"/>
  <c r="AM189" i="1"/>
  <c r="AM220" i="1" s="1"/>
  <c r="AP166" i="1"/>
  <c r="AP162" i="1"/>
  <c r="AP219" i="1" s="1"/>
  <c r="AQ160" i="1"/>
  <c r="AQ166" i="1" s="1"/>
  <c r="AT48" i="10"/>
  <c r="AU29" i="10"/>
  <c r="AS30" i="10"/>
  <c r="AT28" i="10"/>
  <c r="AS49" i="10"/>
  <c r="AS276" i="1"/>
  <c r="AS278" i="1" s="1"/>
  <c r="AS282" i="1" s="1"/>
  <c r="AS273" i="1"/>
  <c r="AR276" i="1"/>
  <c r="AR278" i="1" s="1"/>
  <c r="AR282" i="1" s="1"/>
  <c r="AR273" i="1"/>
  <c r="AQ209" i="1"/>
  <c r="AQ210" i="1" s="1"/>
  <c r="AQ211" i="1" s="1"/>
  <c r="AS171" i="1"/>
  <c r="AS172" i="1" s="1"/>
  <c r="AS174" i="1" s="1"/>
  <c r="AS176" i="1" s="1"/>
  <c r="AO219" i="1"/>
  <c r="AR274" i="1"/>
  <c r="AU170" i="1"/>
  <c r="AO181" i="1"/>
  <c r="AO185" i="1" s="1"/>
  <c r="AO187" i="1" s="1"/>
  <c r="AQ153" i="1"/>
  <c r="AS151" i="1" l="1"/>
  <c r="AS152" i="1" s="1"/>
  <c r="AS155" i="1" s="1"/>
  <c r="AS158" i="1" s="1"/>
  <c r="AS177" i="1"/>
  <c r="AS275" i="1" s="1"/>
  <c r="AS206" i="1"/>
  <c r="AS208" i="1" s="1"/>
  <c r="AM221" i="1"/>
  <c r="AM279" i="1"/>
  <c r="AP181" i="1"/>
  <c r="AP185" i="1" s="1"/>
  <c r="AR160" i="1"/>
  <c r="AR166" i="1" s="1"/>
  <c r="AT49" i="10"/>
  <c r="AT30" i="10"/>
  <c r="AU28" i="10"/>
  <c r="AU48" i="10"/>
  <c r="AV29" i="10"/>
  <c r="AT268" i="1"/>
  <c r="AT269" i="1" s="1"/>
  <c r="AT270" i="1" s="1"/>
  <c r="AT272" i="1" s="1"/>
  <c r="AR275" i="1"/>
  <c r="AR209" i="1"/>
  <c r="AR210" i="1" s="1"/>
  <c r="AR211" i="1" s="1"/>
  <c r="AT171" i="1"/>
  <c r="AT172" i="1" s="1"/>
  <c r="AT174" i="1" s="1"/>
  <c r="AT176" i="1" s="1"/>
  <c r="AS274" i="1"/>
  <c r="AO189" i="1"/>
  <c r="AR153" i="1"/>
  <c r="AQ162" i="1"/>
  <c r="AQ219" i="1" s="1"/>
  <c r="AV170" i="1"/>
  <c r="AO220" i="1" l="1"/>
  <c r="AO221" i="1" s="1"/>
  <c r="AO222" i="1" s="1"/>
  <c r="AT151" i="1"/>
  <c r="AT152" i="1" s="1"/>
  <c r="AT155" i="1" s="1"/>
  <c r="AT158" i="1" s="1"/>
  <c r="AT177" i="1"/>
  <c r="AT206" i="1"/>
  <c r="AT208" i="1" s="1"/>
  <c r="AP187" i="1"/>
  <c r="AP189" i="1" s="1"/>
  <c r="AM222" i="1"/>
  <c r="AS160" i="1"/>
  <c r="AS166" i="1" s="1"/>
  <c r="AU30" i="10"/>
  <c r="AV28" i="10"/>
  <c r="AV48" i="10"/>
  <c r="AW29" i="10"/>
  <c r="AU49" i="10"/>
  <c r="AS209" i="1"/>
  <c r="AS210" i="1" s="1"/>
  <c r="AS211" i="1" s="1"/>
  <c r="AT276" i="1"/>
  <c r="AT278" i="1" s="1"/>
  <c r="AT282" i="1" s="1"/>
  <c r="AT273" i="1"/>
  <c r="AU171" i="1"/>
  <c r="AU172" i="1" s="1"/>
  <c r="AU174" i="1" s="1"/>
  <c r="AU176" i="1" s="1"/>
  <c r="AU268" i="1"/>
  <c r="AU269" i="1" s="1"/>
  <c r="AU270" i="1" s="1"/>
  <c r="AU272" i="1" s="1"/>
  <c r="AO279" i="1"/>
  <c r="AT274" i="1"/>
  <c r="AQ181" i="1"/>
  <c r="AQ185" i="1" s="1"/>
  <c r="AQ187" i="1" s="1"/>
  <c r="AW170" i="1"/>
  <c r="AS153" i="1"/>
  <c r="AR162" i="1"/>
  <c r="AP220" i="1" l="1"/>
  <c r="AP221" i="1" s="1"/>
  <c r="AP222" i="1" s="1"/>
  <c r="AP279" i="1"/>
  <c r="AU151" i="1"/>
  <c r="AU152" i="1" s="1"/>
  <c r="AU155" i="1" s="1"/>
  <c r="AU158" i="1" s="1"/>
  <c r="AU160" i="1" s="1"/>
  <c r="AU166" i="1" s="1"/>
  <c r="AU177" i="1"/>
  <c r="AU206" i="1"/>
  <c r="AU208" i="1" s="1"/>
  <c r="AT160" i="1"/>
  <c r="AT166" i="1" s="1"/>
  <c r="AW48" i="10"/>
  <c r="AW49" i="10" s="1"/>
  <c r="AX29" i="10"/>
  <c r="AV30" i="10"/>
  <c r="AW28" i="10"/>
  <c r="AV49" i="10"/>
  <c r="AW268" i="1" s="1"/>
  <c r="AW269" i="1" s="1"/>
  <c r="AV268" i="1"/>
  <c r="AV269" i="1" s="1"/>
  <c r="AV270" i="1" s="1"/>
  <c r="AV272" i="1" s="1"/>
  <c r="AT275" i="1"/>
  <c r="AU274" i="1"/>
  <c r="AU276" i="1"/>
  <c r="AU278" i="1" s="1"/>
  <c r="AU282" i="1" s="1"/>
  <c r="AU273" i="1"/>
  <c r="AT209" i="1"/>
  <c r="AT210" i="1" s="1"/>
  <c r="AT211" i="1" s="1"/>
  <c r="AV171" i="1"/>
  <c r="AV172" i="1" s="1"/>
  <c r="AV174" i="1" s="1"/>
  <c r="AV176" i="1" s="1"/>
  <c r="AR219" i="1"/>
  <c r="AQ189" i="1"/>
  <c r="AS162" i="1"/>
  <c r="AS219" i="1" s="1"/>
  <c r="AT153" i="1"/>
  <c r="AX170" i="1"/>
  <c r="AY170" i="1" s="1"/>
  <c r="AR181" i="1"/>
  <c r="AR185" i="1" s="1"/>
  <c r="AR187" i="1" s="1"/>
  <c r="AQ220" i="1" l="1"/>
  <c r="AQ221" i="1" s="1"/>
  <c r="AQ222" i="1" s="1"/>
  <c r="AV151" i="1"/>
  <c r="AV152" i="1" s="1"/>
  <c r="AV155" i="1" s="1"/>
  <c r="AV158" i="1" s="1"/>
  <c r="AV177" i="1"/>
  <c r="AV206" i="1"/>
  <c r="AV208" i="1" s="1"/>
  <c r="AU153" i="1"/>
  <c r="AW270" i="1"/>
  <c r="AW272" i="1" s="1"/>
  <c r="AW273" i="1" s="1"/>
  <c r="AW30" i="10"/>
  <c r="AX28" i="10"/>
  <c r="AX48" i="10"/>
  <c r="AY29" i="10"/>
  <c r="AY48" i="10" s="1"/>
  <c r="AW171" i="1"/>
  <c r="AW172" i="1" s="1"/>
  <c r="AW174" i="1" s="1"/>
  <c r="AW176" i="1" s="1"/>
  <c r="AU275" i="1"/>
  <c r="AV276" i="1"/>
  <c r="AV278" i="1" s="1"/>
  <c r="AV282" i="1" s="1"/>
  <c r="AV273" i="1"/>
  <c r="AU209" i="1"/>
  <c r="AU210" i="1" s="1"/>
  <c r="AU211" i="1" s="1"/>
  <c r="AX268" i="1"/>
  <c r="AX269" i="1" s="1"/>
  <c r="AZ170" i="1"/>
  <c r="AS181" i="1"/>
  <c r="AS185" i="1" s="1"/>
  <c r="AQ279" i="1"/>
  <c r="AV274" i="1"/>
  <c r="AR189" i="1"/>
  <c r="AU162" i="1"/>
  <c r="AU219" i="1" s="1"/>
  <c r="AT162" i="1"/>
  <c r="AS187" i="1" l="1"/>
  <c r="AS189" i="1" s="1"/>
  <c r="AW206" i="1"/>
  <c r="AW208" i="1" s="1"/>
  <c r="AW151" i="1"/>
  <c r="AW152" i="1" s="1"/>
  <c r="AW155" i="1" s="1"/>
  <c r="AW158" i="1" s="1"/>
  <c r="AW177" i="1"/>
  <c r="AW275" i="1" s="1"/>
  <c r="AR220" i="1"/>
  <c r="AR221" i="1" s="1"/>
  <c r="AR222" i="1" s="1"/>
  <c r="AW276" i="1"/>
  <c r="AW278" i="1" s="1"/>
  <c r="AW282" i="1" s="1"/>
  <c r="AV160" i="1"/>
  <c r="AV166" i="1" s="1"/>
  <c r="AY49" i="10"/>
  <c r="AX30" i="10"/>
  <c r="AY28" i="10"/>
  <c r="AY30" i="10" s="1"/>
  <c r="AX49" i="10"/>
  <c r="AY268" i="1" s="1"/>
  <c r="AY269" i="1" s="1"/>
  <c r="AV275" i="1"/>
  <c r="AV209" i="1"/>
  <c r="AV210" i="1" s="1"/>
  <c r="AV211" i="1" s="1"/>
  <c r="AX270" i="1"/>
  <c r="AX272" i="1" s="1"/>
  <c r="AX171" i="1"/>
  <c r="AX172" i="1" s="1"/>
  <c r="AX174" i="1" s="1"/>
  <c r="AX176" i="1" s="1"/>
  <c r="AT219" i="1"/>
  <c r="AU181" i="1"/>
  <c r="AU185" i="1" s="1"/>
  <c r="AR279" i="1"/>
  <c r="AW274" i="1"/>
  <c r="AV153" i="1"/>
  <c r="AT181" i="1"/>
  <c r="AT185" i="1" s="1"/>
  <c r="AT187" i="1" s="1"/>
  <c r="AS220" i="1" l="1"/>
  <c r="AS221" i="1" s="1"/>
  <c r="AS222" i="1" s="1"/>
  <c r="AS279" i="1"/>
  <c r="AX206" i="1"/>
  <c r="AX208" i="1" s="1"/>
  <c r="AX151" i="1"/>
  <c r="AX152" i="1" s="1"/>
  <c r="AX155" i="1" s="1"/>
  <c r="AX158" i="1" s="1"/>
  <c r="AX177" i="1"/>
  <c r="AU187" i="1"/>
  <c r="AU189" i="1" s="1"/>
  <c r="AW160" i="1"/>
  <c r="AW166" i="1" s="1"/>
  <c r="AX276" i="1"/>
  <c r="AX278" i="1" s="1"/>
  <c r="AX282" i="1" s="1"/>
  <c r="AX273" i="1"/>
  <c r="AW209" i="1"/>
  <c r="AW210" i="1" s="1"/>
  <c r="AW211" i="1" s="1"/>
  <c r="AZ171" i="1"/>
  <c r="AZ172" i="1" s="1"/>
  <c r="AZ268" i="1"/>
  <c r="AZ269" i="1" s="1"/>
  <c r="AZ270" i="1" s="1"/>
  <c r="AZ272" i="1" s="1"/>
  <c r="AY270" i="1"/>
  <c r="AY272" i="1" s="1"/>
  <c r="AX274" i="1"/>
  <c r="AY171" i="1"/>
  <c r="AY172" i="1" s="1"/>
  <c r="AT189" i="1"/>
  <c r="AV162" i="1"/>
  <c r="AW153" i="1"/>
  <c r="AU220" i="1" l="1"/>
  <c r="AU221" i="1" s="1"/>
  <c r="AU222" i="1" s="1"/>
  <c r="AU279" i="1"/>
  <c r="AT220" i="1"/>
  <c r="AT221" i="1" s="1"/>
  <c r="AT222" i="1" s="1"/>
  <c r="AX160" i="1"/>
  <c r="AX275" i="1"/>
  <c r="AZ276" i="1"/>
  <c r="AZ278" i="1" s="1"/>
  <c r="AZ282" i="1" s="1"/>
  <c r="AZ273" i="1"/>
  <c r="AX209" i="1"/>
  <c r="AX210" i="1" s="1"/>
  <c r="AX211" i="1" s="1"/>
  <c r="AY276" i="1"/>
  <c r="AY278" i="1" s="1"/>
  <c r="AY282" i="1" s="1"/>
  <c r="AY273" i="1"/>
  <c r="AX153" i="1"/>
  <c r="AY174" i="1"/>
  <c r="AY176" i="1" s="1"/>
  <c r="AZ174" i="1"/>
  <c r="AZ176" i="1" s="1"/>
  <c r="AV219" i="1"/>
  <c r="AT279" i="1"/>
  <c r="AW162" i="1"/>
  <c r="AV181" i="1"/>
  <c r="AV185" i="1" s="1"/>
  <c r="AV187" i="1" s="1"/>
  <c r="AZ206" i="1" l="1"/>
  <c r="AZ208" i="1" s="1"/>
  <c r="AZ177" i="1"/>
  <c r="AZ275" i="1" s="1"/>
  <c r="AZ151" i="1"/>
  <c r="AZ152" i="1" s="1"/>
  <c r="AZ155" i="1" s="1"/>
  <c r="AZ158" i="1" s="1"/>
  <c r="AY206" i="1"/>
  <c r="AY208" i="1" s="1"/>
  <c r="AY151" i="1"/>
  <c r="AY152" i="1" s="1"/>
  <c r="AY177" i="1"/>
  <c r="AY275" i="1" s="1"/>
  <c r="AX166" i="1"/>
  <c r="AX162" i="1"/>
  <c r="AX181" i="1" s="1"/>
  <c r="AX185" i="1" s="1"/>
  <c r="AX187" i="1" s="1"/>
  <c r="AZ274" i="1"/>
  <c r="AY274" i="1"/>
  <c r="AW219" i="1"/>
  <c r="AV189" i="1"/>
  <c r="AW181" i="1"/>
  <c r="AW185" i="1" s="1"/>
  <c r="AW187" i="1" s="1"/>
  <c r="AV220" i="1" l="1"/>
  <c r="AV221" i="1" s="1"/>
  <c r="AV222" i="1" s="1"/>
  <c r="AX219" i="1"/>
  <c r="AZ160" i="1"/>
  <c r="AY209" i="1"/>
  <c r="AY210" i="1" s="1"/>
  <c r="AY211" i="1" s="1"/>
  <c r="AZ209" i="1"/>
  <c r="AZ210" i="1" s="1"/>
  <c r="AZ211" i="1" s="1"/>
  <c r="AY155" i="1"/>
  <c r="AY158" i="1" s="1"/>
  <c r="AY153" i="1"/>
  <c r="AZ153" i="1" s="1"/>
  <c r="AV279" i="1"/>
  <c r="AW189" i="1"/>
  <c r="AX189" i="1"/>
  <c r="AX220" i="1" s="1"/>
  <c r="AW220" i="1" l="1"/>
  <c r="AW221" i="1" s="1"/>
  <c r="AW222" i="1" s="1"/>
  <c r="AZ166" i="1"/>
  <c r="AZ162" i="1"/>
  <c r="AZ219" i="1" s="1"/>
  <c r="AY160" i="1"/>
  <c r="AY166" i="1" s="1"/>
  <c r="AX279" i="1"/>
  <c r="AX221" i="1"/>
  <c r="AX222" i="1" s="1"/>
  <c r="AW279" i="1"/>
  <c r="AZ181" i="1" l="1"/>
  <c r="AZ185" i="1" s="1"/>
  <c r="AY162" i="1"/>
  <c r="AZ187" i="1" l="1"/>
  <c r="AZ189" i="1" s="1"/>
  <c r="AY219" i="1"/>
  <c r="AY181" i="1"/>
  <c r="AY185" i="1" s="1"/>
  <c r="AZ220" i="1" l="1"/>
  <c r="AZ221" i="1" s="1"/>
  <c r="AZ222" i="1" s="1"/>
  <c r="AZ279" i="1"/>
  <c r="AY187" i="1"/>
  <c r="AY189" i="1" s="1"/>
  <c r="AY220" i="1" l="1"/>
  <c r="AY221" i="1" s="1"/>
  <c r="AY222" i="1" s="1"/>
  <c r="AY279" i="1"/>
  <c r="F31" i="6"/>
  <c r="BP48" i="4" l="1"/>
  <c r="AC146" i="1" s="1"/>
  <c r="CA52" i="4" l="1"/>
  <c r="E16" i="6" s="1"/>
  <c r="AC147" i="1"/>
  <c r="AD147" i="1" s="1"/>
  <c r="AE147" i="1" s="1"/>
  <c r="AF147" i="1" s="1"/>
  <c r="AG147" i="1" s="1"/>
  <c r="AH147" i="1" s="1"/>
  <c r="AI147" i="1" s="1"/>
  <c r="AJ147" i="1" s="1"/>
  <c r="AK147" i="1" s="1"/>
  <c r="AL147" i="1" s="1"/>
  <c r="AM147" i="1" s="1"/>
  <c r="AN147" i="1" s="1"/>
  <c r="AO147" i="1" s="1"/>
  <c r="AP147" i="1" s="1"/>
  <c r="AQ147" i="1" s="1"/>
  <c r="AR147" i="1" s="1"/>
  <c r="AS147" i="1" s="1"/>
  <c r="AT147" i="1" s="1"/>
  <c r="AU147" i="1" s="1"/>
  <c r="AV147" i="1" s="1"/>
  <c r="AW147" i="1" s="1"/>
  <c r="AX147" i="1" s="1"/>
  <c r="AY147" i="1" s="1"/>
  <c r="AZ147" i="1" s="1"/>
  <c r="AC188" i="1"/>
  <c r="AC155" i="1"/>
  <c r="AC282" i="1"/>
  <c r="AC283" i="1" s="1"/>
  <c r="AC284" i="1" l="1"/>
  <c r="AC287" i="1" s="1"/>
  <c r="AD283" i="1"/>
  <c r="AC218" i="1"/>
  <c r="D233" i="1"/>
  <c r="P233" i="1"/>
  <c r="AC158" i="1"/>
  <c r="AC160" i="1" s="1"/>
  <c r="AC166" i="1" s="1"/>
  <c r="AC162" i="1" l="1"/>
  <c r="AE283" i="1"/>
  <c r="AD284" i="1"/>
  <c r="AD287" i="1" s="1"/>
  <c r="AE284" i="1" l="1"/>
  <c r="AE287" i="1" s="1"/>
  <c r="AF283" i="1"/>
  <c r="AC181" i="1"/>
  <c r="AC185" i="1" s="1"/>
  <c r="AC187" i="1" s="1"/>
  <c r="AC189" i="1" s="1"/>
  <c r="AC163" i="1"/>
  <c r="AC219" i="1"/>
  <c r="P229" i="1"/>
  <c r="D229" i="1"/>
  <c r="AC165" i="1" l="1"/>
  <c r="AD163" i="1"/>
  <c r="AG283" i="1"/>
  <c r="AF284" i="1"/>
  <c r="AF287" i="1" s="1"/>
  <c r="AC220" i="1"/>
  <c r="AC221" i="1" s="1"/>
  <c r="AC279" i="1"/>
  <c r="AC191" i="1"/>
  <c r="D230" i="1" l="1"/>
  <c r="P230" i="1"/>
  <c r="AC222" i="1"/>
  <c r="AC196" i="1"/>
  <c r="AC213" i="1"/>
  <c r="AC214" i="1" s="1"/>
  <c r="AC215" i="1" s="1"/>
  <c r="AC216" i="1" s="1"/>
  <c r="AD191" i="1"/>
  <c r="AH283" i="1"/>
  <c r="AG284" i="1"/>
  <c r="AG287" i="1" s="1"/>
  <c r="AD165" i="1"/>
  <c r="AE163" i="1"/>
  <c r="AD196" i="1" l="1"/>
  <c r="AD213" i="1"/>
  <c r="AD214" i="1" s="1"/>
  <c r="AD215" i="1" s="1"/>
  <c r="AD216" i="1" s="1"/>
  <c r="AI283" i="1"/>
  <c r="AH284" i="1"/>
  <c r="AH287" i="1" s="1"/>
  <c r="AE191" i="1"/>
  <c r="AF163" i="1"/>
  <c r="AE165" i="1"/>
  <c r="AC197" i="1"/>
  <c r="AC201" i="1" s="1"/>
  <c r="AC285" i="1"/>
  <c r="AC199" i="1"/>
  <c r="AE196" i="1" l="1"/>
  <c r="AE213" i="1"/>
  <c r="AE214" i="1" s="1"/>
  <c r="AE215" i="1" s="1"/>
  <c r="AE216" i="1" s="1"/>
  <c r="AG163" i="1"/>
  <c r="AF165" i="1"/>
  <c r="AD285" i="1"/>
  <c r="AD197" i="1"/>
  <c r="AD201" i="1" s="1"/>
  <c r="AD199" i="1"/>
  <c r="AD289" i="1" s="1"/>
  <c r="AC289" i="1"/>
  <c r="AF191" i="1"/>
  <c r="AI284" i="1"/>
  <c r="AI287" i="1" s="1"/>
  <c r="AJ283" i="1"/>
  <c r="AF196" i="1" l="1"/>
  <c r="AF213" i="1"/>
  <c r="AF214" i="1" s="1"/>
  <c r="AF215" i="1" s="1"/>
  <c r="AF216" i="1" s="1"/>
  <c r="AK283" i="1"/>
  <c r="AJ284" i="1"/>
  <c r="AJ287" i="1" s="1"/>
  <c r="AG191" i="1"/>
  <c r="AE199" i="1"/>
  <c r="AE197" i="1"/>
  <c r="AE201" i="1" s="1"/>
  <c r="AE285" i="1"/>
  <c r="AG165" i="1"/>
  <c r="AH163" i="1"/>
  <c r="AG196" i="1" l="1"/>
  <c r="AG213" i="1"/>
  <c r="AG214" i="1" s="1"/>
  <c r="AG215" i="1" s="1"/>
  <c r="AG216" i="1" s="1"/>
  <c r="AE289" i="1"/>
  <c r="AH191" i="1"/>
  <c r="AH165" i="1"/>
  <c r="AI163" i="1"/>
  <c r="AF197" i="1"/>
  <c r="AF201" i="1" s="1"/>
  <c r="AF199" i="1"/>
  <c r="AF289" i="1" s="1"/>
  <c r="AF285" i="1"/>
  <c r="AL283" i="1"/>
  <c r="AK284" i="1"/>
  <c r="AK287" i="1" s="1"/>
  <c r="AH213" i="1" l="1"/>
  <c r="AH214" i="1" s="1"/>
  <c r="AH215" i="1" s="1"/>
  <c r="AH216" i="1" s="1"/>
  <c r="AH196" i="1"/>
  <c r="AI191" i="1"/>
  <c r="AI165" i="1"/>
  <c r="AJ163" i="1"/>
  <c r="AL284" i="1"/>
  <c r="AL287" i="1" s="1"/>
  <c r="AM283" i="1"/>
  <c r="AG197" i="1"/>
  <c r="AG201" i="1" s="1"/>
  <c r="AG199" i="1"/>
  <c r="AG285" i="1"/>
  <c r="AI213" i="1" l="1"/>
  <c r="AI214" i="1" s="1"/>
  <c r="AI215" i="1" s="1"/>
  <c r="AI216" i="1" s="1"/>
  <c r="AI196" i="1"/>
  <c r="AJ191" i="1"/>
  <c r="AJ165" i="1"/>
  <c r="AK163" i="1"/>
  <c r="AG289" i="1"/>
  <c r="AH197" i="1"/>
  <c r="AH201" i="1" s="1"/>
  <c r="AH285" i="1"/>
  <c r="AH199" i="1"/>
  <c r="AN283" i="1"/>
  <c r="AM284" i="1"/>
  <c r="AM287" i="1" s="1"/>
  <c r="AJ213" i="1" l="1"/>
  <c r="AJ214" i="1" s="1"/>
  <c r="AJ215" i="1" s="1"/>
  <c r="AJ216" i="1" s="1"/>
  <c r="AJ196" i="1"/>
  <c r="AI285" i="1"/>
  <c r="AI199" i="1"/>
  <c r="AI197" i="1"/>
  <c r="AI201" i="1" s="1"/>
  <c r="AO283" i="1"/>
  <c r="AN284" i="1"/>
  <c r="AN287" i="1" s="1"/>
  <c r="AK165" i="1"/>
  <c r="AL163" i="1"/>
  <c r="AH289" i="1"/>
  <c r="AK191" i="1"/>
  <c r="AK213" i="1" l="1"/>
  <c r="AK214" i="1" s="1"/>
  <c r="AK215" i="1" s="1"/>
  <c r="AK216" i="1" s="1"/>
  <c r="AK196" i="1"/>
  <c r="AL165" i="1"/>
  <c r="AM163" i="1"/>
  <c r="AP283" i="1"/>
  <c r="AO284" i="1"/>
  <c r="AO287" i="1" s="1"/>
  <c r="AI289" i="1"/>
  <c r="AJ197" i="1"/>
  <c r="AJ201" i="1" s="1"/>
  <c r="AJ285" i="1"/>
  <c r="AJ199" i="1"/>
  <c r="AL191" i="1"/>
  <c r="AL213" i="1" l="1"/>
  <c r="AL214" i="1" s="1"/>
  <c r="AL215" i="1" s="1"/>
  <c r="AL216" i="1" s="1"/>
  <c r="AL196" i="1"/>
  <c r="AK199" i="1"/>
  <c r="AK285" i="1"/>
  <c r="AK197" i="1"/>
  <c r="AK201" i="1" s="1"/>
  <c r="AM165" i="1"/>
  <c r="AN163" i="1"/>
  <c r="AM191" i="1"/>
  <c r="AQ283" i="1"/>
  <c r="AP284" i="1"/>
  <c r="AP287" i="1" s="1"/>
  <c r="AJ289" i="1"/>
  <c r="AM196" i="1" l="1"/>
  <c r="AM213" i="1"/>
  <c r="AM214" i="1" s="1"/>
  <c r="AM215" i="1" s="1"/>
  <c r="AM216" i="1" s="1"/>
  <c r="AL285" i="1"/>
  <c r="AL199" i="1"/>
  <c r="AL289" i="1" s="1"/>
  <c r="AL197" i="1"/>
  <c r="AL201" i="1" s="1"/>
  <c r="AO163" i="1"/>
  <c r="AN165" i="1"/>
  <c r="AN191" i="1"/>
  <c r="AR283" i="1"/>
  <c r="AQ284" i="1"/>
  <c r="AQ287" i="1" s="1"/>
  <c r="AK289" i="1"/>
  <c r="AN196" i="1" l="1"/>
  <c r="AN213" i="1"/>
  <c r="AN214" i="1" s="1"/>
  <c r="AN215" i="1" s="1"/>
  <c r="AN216" i="1" s="1"/>
  <c r="AO191" i="1"/>
  <c r="AM199" i="1"/>
  <c r="AM289" i="1" s="1"/>
  <c r="AM285" i="1"/>
  <c r="AM197" i="1"/>
  <c r="AM201" i="1" s="1"/>
  <c r="AO165" i="1"/>
  <c r="AP163" i="1"/>
  <c r="AS283" i="1"/>
  <c r="AR284" i="1"/>
  <c r="AR287" i="1" s="1"/>
  <c r="AO196" i="1" l="1"/>
  <c r="AO213" i="1"/>
  <c r="AO214" i="1" s="1"/>
  <c r="AO215" i="1" s="1"/>
  <c r="AO216" i="1" s="1"/>
  <c r="AN199" i="1"/>
  <c r="AN197" i="1"/>
  <c r="AN201" i="1" s="1"/>
  <c r="AN285" i="1"/>
  <c r="P234" i="1"/>
  <c r="D234" i="1"/>
  <c r="AP165" i="1"/>
  <c r="AQ163" i="1"/>
  <c r="AP191" i="1"/>
  <c r="AT283" i="1"/>
  <c r="AS284" i="1"/>
  <c r="AS287" i="1" s="1"/>
  <c r="P232" i="1"/>
  <c r="D232" i="1"/>
  <c r="AP196" i="1" l="1"/>
  <c r="AP213" i="1"/>
  <c r="AP214" i="1" s="1"/>
  <c r="AP215" i="1" s="1"/>
  <c r="AP216" i="1" s="1"/>
  <c r="AQ191" i="1"/>
  <c r="AR163" i="1"/>
  <c r="AQ165" i="1"/>
  <c r="AT284" i="1"/>
  <c r="AT287" i="1" s="1"/>
  <c r="AU283" i="1"/>
  <c r="AO197" i="1"/>
  <c r="AO201" i="1" s="1"/>
  <c r="AO285" i="1"/>
  <c r="AO199" i="1"/>
  <c r="AN289" i="1"/>
  <c r="AN200" i="1"/>
  <c r="F16" i="6" s="1"/>
  <c r="G16" i="6" s="1"/>
  <c r="P235" i="1"/>
  <c r="D235" i="1"/>
  <c r="AQ196" i="1" l="1"/>
  <c r="AQ213" i="1"/>
  <c r="AQ214" i="1" s="1"/>
  <c r="AQ215" i="1" s="1"/>
  <c r="AQ216" i="1" s="1"/>
  <c r="AP197" i="1"/>
  <c r="AP201" i="1" s="1"/>
  <c r="AP199" i="1"/>
  <c r="AP289" i="1" s="1"/>
  <c r="AP285" i="1"/>
  <c r="AV283" i="1"/>
  <c r="AU284" i="1"/>
  <c r="AU287" i="1" s="1"/>
  <c r="AS163" i="1"/>
  <c r="AR165" i="1"/>
  <c r="AO289" i="1"/>
  <c r="AR191" i="1"/>
  <c r="AR196" i="1" l="1"/>
  <c r="AR213" i="1"/>
  <c r="AR214" i="1" s="1"/>
  <c r="AR215" i="1" s="1"/>
  <c r="AR216" i="1" s="1"/>
  <c r="AT163" i="1"/>
  <c r="AS165" i="1"/>
  <c r="AW283" i="1"/>
  <c r="AV284" i="1"/>
  <c r="AV287" i="1" s="1"/>
  <c r="AS191" i="1"/>
  <c r="AQ285" i="1"/>
  <c r="AQ197" i="1"/>
  <c r="AQ201" i="1" s="1"/>
  <c r="AQ199" i="1"/>
  <c r="AS196" i="1" l="1"/>
  <c r="AS213" i="1"/>
  <c r="AS214" i="1" s="1"/>
  <c r="AS215" i="1" s="1"/>
  <c r="AS216" i="1" s="1"/>
  <c r="AR199" i="1"/>
  <c r="AR289" i="1" s="1"/>
  <c r="AR285" i="1"/>
  <c r="AR197" i="1"/>
  <c r="AR201" i="1" s="1"/>
  <c r="AT191" i="1"/>
  <c r="AX283" i="1"/>
  <c r="AW284" i="1"/>
  <c r="AW287" i="1" s="1"/>
  <c r="AQ289" i="1"/>
  <c r="AU163" i="1"/>
  <c r="AT165" i="1"/>
  <c r="AT213" i="1" l="1"/>
  <c r="AT214" i="1" s="1"/>
  <c r="AT215" i="1" s="1"/>
  <c r="AT216" i="1" s="1"/>
  <c r="AT196" i="1"/>
  <c r="AU191" i="1"/>
  <c r="AY283" i="1"/>
  <c r="AX284" i="1"/>
  <c r="AX287" i="1" s="1"/>
  <c r="AS199" i="1"/>
  <c r="AS285" i="1"/>
  <c r="AS197" i="1"/>
  <c r="AS201" i="1" s="1"/>
  <c r="AV163" i="1"/>
  <c r="AU165" i="1"/>
  <c r="AU213" i="1" l="1"/>
  <c r="AU214" i="1" s="1"/>
  <c r="AU215" i="1" s="1"/>
  <c r="AU216" i="1" s="1"/>
  <c r="AU196" i="1"/>
  <c r="AZ283" i="1"/>
  <c r="AZ284" i="1" s="1"/>
  <c r="AZ287" i="1" s="1"/>
  <c r="AY284" i="1"/>
  <c r="AY287" i="1" s="1"/>
  <c r="AT285" i="1"/>
  <c r="AT197" i="1"/>
  <c r="AT201" i="1" s="1"/>
  <c r="AT199" i="1"/>
  <c r="AT289" i="1" s="1"/>
  <c r="AS289" i="1"/>
  <c r="AW163" i="1"/>
  <c r="AV165" i="1"/>
  <c r="AV191" i="1"/>
  <c r="AV213" i="1" l="1"/>
  <c r="AV214" i="1" s="1"/>
  <c r="AV215" i="1" s="1"/>
  <c r="AV216" i="1" s="1"/>
  <c r="AV196" i="1"/>
  <c r="AW165" i="1"/>
  <c r="AX163" i="1"/>
  <c r="AU199" i="1"/>
  <c r="AU197" i="1"/>
  <c r="AU201" i="1" s="1"/>
  <c r="AU285" i="1"/>
  <c r="AW191" i="1"/>
  <c r="AW213" i="1" l="1"/>
  <c r="AW214" i="1" s="1"/>
  <c r="AW215" i="1" s="1"/>
  <c r="AW216" i="1" s="1"/>
  <c r="AW196" i="1"/>
  <c r="AV199" i="1"/>
  <c r="AV289" i="1" s="1"/>
  <c r="AV285" i="1"/>
  <c r="AV197" i="1"/>
  <c r="AV201" i="1" s="1"/>
  <c r="AX191" i="1"/>
  <c r="AU289" i="1"/>
  <c r="AY163" i="1"/>
  <c r="AX165" i="1"/>
  <c r="AX213" i="1" l="1"/>
  <c r="AX214" i="1" s="1"/>
  <c r="AX215" i="1" s="1"/>
  <c r="AX216" i="1" s="1"/>
  <c r="AX196" i="1"/>
  <c r="AW197" i="1"/>
  <c r="AW201" i="1" s="1"/>
  <c r="AW199" i="1"/>
  <c r="AW285" i="1"/>
  <c r="AY191" i="1"/>
  <c r="AY165" i="1"/>
  <c r="AZ163" i="1"/>
  <c r="AZ165" i="1" s="1"/>
  <c r="AY196" i="1" l="1"/>
  <c r="AY213" i="1"/>
  <c r="AY214" i="1" s="1"/>
  <c r="AY215" i="1" s="1"/>
  <c r="AY216" i="1" s="1"/>
  <c r="AX197" i="1"/>
  <c r="AX201" i="1" s="1"/>
  <c r="AX285" i="1"/>
  <c r="AX199" i="1"/>
  <c r="AX289" i="1" s="1"/>
  <c r="AZ191" i="1"/>
  <c r="AW289" i="1"/>
  <c r="AZ196" i="1" l="1"/>
  <c r="AZ213" i="1"/>
  <c r="AZ214" i="1" s="1"/>
  <c r="AZ215" i="1" s="1"/>
  <c r="AZ216" i="1" s="1"/>
  <c r="AY285" i="1"/>
  <c r="AY197" i="1"/>
  <c r="AY201" i="1" s="1"/>
  <c r="AY199" i="1"/>
  <c r="AY289" i="1" s="1"/>
  <c r="AZ285" i="1" l="1"/>
  <c r="AZ199" i="1"/>
  <c r="AZ197" i="1"/>
  <c r="AZ201" i="1" s="1"/>
  <c r="AZ289" i="1" l="1"/>
  <c r="AZ200" i="1"/>
  <c r="F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Bevels, Kenneth</author>
  </authors>
  <commentList>
    <comment ref="D53" authorId="0" shapeId="0" xr:uid="{85D3F9E1-64A5-43D6-AA8A-F9E2D10BC80C}">
      <text>
        <r>
          <rPr>
            <b/>
            <sz val="9"/>
            <color indexed="81"/>
            <rFont val="Tahoma"/>
            <family val="2"/>
          </rPr>
          <t>Bevels, Kenneth:</t>
        </r>
        <r>
          <rPr>
            <sz val="9"/>
            <color indexed="81"/>
            <rFont val="Tahoma"/>
            <family val="2"/>
          </rPr>
          <t xml:space="preserve">
ST and LT cost of debt tie to approved 2025 GRAM Update. No change to Equity. Revenue Req as filed ties to initial GRAM filing</t>
        </r>
      </text>
    </comment>
  </commentList>
</comments>
</file>

<file path=xl/sharedStrings.xml><?xml version="1.0" encoding="utf-8"?>
<sst xmlns="http://schemas.openxmlformats.org/spreadsheetml/2006/main" count="560" uniqueCount="250">
  <si>
    <t>Atlanta Gas Light Company</t>
  </si>
  <si>
    <t>Calculation of Revenue Requirement</t>
  </si>
  <si>
    <t xml:space="preserve"> </t>
  </si>
  <si>
    <t>Inputs</t>
  </si>
  <si>
    <t>Annual Rates</t>
  </si>
  <si>
    <t>Monthly Rate</t>
  </si>
  <si>
    <t>Cost of Capital (After Tax)</t>
  </si>
  <si>
    <t>Composite Tax Rate</t>
  </si>
  <si>
    <t>Income Tax</t>
  </si>
  <si>
    <t>Revenue Expansion Factor</t>
  </si>
  <si>
    <t>Account for Income Tax</t>
  </si>
  <si>
    <t>Inflation Factor</t>
  </si>
  <si>
    <t xml:space="preserve">Depreciation Rates </t>
  </si>
  <si>
    <t>MACRS - Dist</t>
  </si>
  <si>
    <t>BOOK</t>
  </si>
  <si>
    <t xml:space="preserve">Year </t>
  </si>
  <si>
    <t>15 Year</t>
  </si>
  <si>
    <t>20 Year</t>
  </si>
  <si>
    <t>Transmission</t>
  </si>
  <si>
    <t>Distribution</t>
  </si>
  <si>
    <t>Other Distribution</t>
  </si>
  <si>
    <t>Estimated</t>
  </si>
  <si>
    <t>Other Distribution Equipment</t>
  </si>
  <si>
    <t>Cumulative</t>
  </si>
  <si>
    <t>Tax Depreciation</t>
  </si>
  <si>
    <t>Mains - Transmission</t>
  </si>
  <si>
    <t>Current</t>
  </si>
  <si>
    <t>Vintage Year 2</t>
  </si>
  <si>
    <t>Total</t>
  </si>
  <si>
    <t>Cumulative Total</t>
  </si>
  <si>
    <t>Mains - Distribution</t>
  </si>
  <si>
    <t>Other</t>
  </si>
  <si>
    <t>Based on Average Balances</t>
  </si>
  <si>
    <t xml:space="preserve">Operating Income </t>
  </si>
  <si>
    <t>Total Operating Revenues (Surcharge Revenues)</t>
  </si>
  <si>
    <t xml:space="preserve">                                            - Cumulative</t>
  </si>
  <si>
    <t xml:space="preserve">Operating Expenses </t>
  </si>
  <si>
    <t>Depreciation - Book</t>
  </si>
  <si>
    <t xml:space="preserve">Cumulative Operating Expenses </t>
  </si>
  <si>
    <t>Operating Income Before Income Taxes</t>
  </si>
  <si>
    <t>Income Taxes :</t>
  </si>
  <si>
    <t>Investment Tax Credit</t>
  </si>
  <si>
    <t>Operating Income After Taxes</t>
  </si>
  <si>
    <t>Accumulated Operating Income</t>
  </si>
  <si>
    <t>Rate Base</t>
  </si>
  <si>
    <t xml:space="preserve">  Less: Accumulated Depreciation  Accumulated</t>
  </si>
  <si>
    <t xml:space="preserve">           Accumulated Deferred Inc Taxes (Cumulative) </t>
  </si>
  <si>
    <t xml:space="preserve">  Rate Base</t>
  </si>
  <si>
    <t>Rate of Return on Common Equity (A)</t>
  </si>
  <si>
    <t>Approved Target ROE (B)</t>
  </si>
  <si>
    <t>Difference (B - A)</t>
  </si>
  <si>
    <t>Carrying Cost Analysis</t>
  </si>
  <si>
    <t>Cumulative Carrying Costs</t>
  </si>
  <si>
    <t>Annual Analysis</t>
  </si>
  <si>
    <t>Dep</t>
  </si>
  <si>
    <t>Collections</t>
  </si>
  <si>
    <t>Carrying Costs</t>
  </si>
  <si>
    <t>Total Operating Expenses</t>
  </si>
  <si>
    <t>Interest</t>
  </si>
  <si>
    <t>Add Back Revenues Collected</t>
  </si>
  <si>
    <t>Tax</t>
  </si>
  <si>
    <t>MACRS - Trans, LNG Other and Struct. and Impr.</t>
  </si>
  <si>
    <t>LNG Other</t>
  </si>
  <si>
    <t>LNG Structures and Improvements</t>
  </si>
  <si>
    <t>Total Revenue Requirement</t>
  </si>
  <si>
    <t>Billing Unit and Collection</t>
  </si>
  <si>
    <t>Growth Rates</t>
  </si>
  <si>
    <t>Residential</t>
  </si>
  <si>
    <t>Multi-Family G-10</t>
  </si>
  <si>
    <t>AG-1, S-51</t>
  </si>
  <si>
    <t>Interruptible</t>
  </si>
  <si>
    <t>Actual</t>
  </si>
  <si>
    <t>Average</t>
  </si>
  <si>
    <t>Forecast Number of Customers</t>
  </si>
  <si>
    <t>Residential R-1</t>
  </si>
  <si>
    <t>AG-1</t>
  </si>
  <si>
    <t>S-51</t>
  </si>
  <si>
    <t>Summary</t>
  </si>
  <si>
    <t>Additional Revenues Applied</t>
  </si>
  <si>
    <t>**Interruptible excluded from collections</t>
  </si>
  <si>
    <t>Fixed Rate Collection</t>
  </si>
  <si>
    <t>Increase in Fixed Rate Rate per Customer per Month</t>
  </si>
  <si>
    <t>Fixed Rate Per Customer Per Month</t>
  </si>
  <si>
    <t>Revenue Requirement</t>
  </si>
  <si>
    <t>Under(Over) Collection</t>
  </si>
  <si>
    <t>Year 1</t>
  </si>
  <si>
    <t>Year 2</t>
  </si>
  <si>
    <t>Year 3</t>
  </si>
  <si>
    <t>Year 4</t>
  </si>
  <si>
    <t>Revenue Requirement Check</t>
  </si>
  <si>
    <t>Depreciation</t>
  </si>
  <si>
    <t>Return Component</t>
  </si>
  <si>
    <t>Return Plus Depreciation</t>
  </si>
  <si>
    <t>Schedule 10</t>
  </si>
  <si>
    <t>Capital Structure And Cost Of Capital (Projected)</t>
  </si>
  <si>
    <t>Line No.</t>
  </si>
  <si>
    <t>Class of Capital</t>
  </si>
  <si>
    <t>% to Total</t>
  </si>
  <si>
    <t>Cost</t>
  </si>
  <si>
    <t>Weighted Cost %</t>
  </si>
  <si>
    <t>After Tax</t>
  </si>
  <si>
    <t>Grossed Up</t>
  </si>
  <si>
    <t>(a)</t>
  </si>
  <si>
    <t>(b)</t>
  </si>
  <si>
    <t>(c)</t>
  </si>
  <si>
    <t>(d)</t>
  </si>
  <si>
    <t>Short-Term Debt</t>
  </si>
  <si>
    <t>Long-Term Debt</t>
  </si>
  <si>
    <t>Common Equity</t>
  </si>
  <si>
    <t>Gross Up</t>
  </si>
  <si>
    <t>Interest (After-Tax)</t>
  </si>
  <si>
    <t>Effective Tax Rate</t>
  </si>
  <si>
    <t>Tax Depreciation Rate Checks</t>
  </si>
  <si>
    <t>Depreciation Rate Check</t>
  </si>
  <si>
    <t>Distribution Mains Average Balance</t>
  </si>
  <si>
    <t>Calculated Rate</t>
  </si>
  <si>
    <t>LNG Other Average Balance</t>
  </si>
  <si>
    <t>LNG S&amp;I Average Balance</t>
  </si>
  <si>
    <t>Equity in Capital</t>
  </si>
  <si>
    <t>Equity</t>
  </si>
  <si>
    <t>Rate Base Difference</t>
  </si>
  <si>
    <t>Equity Difference</t>
  </si>
  <si>
    <t>Revenue Requirement on Rate Base</t>
  </si>
  <si>
    <t>Difference in Revenue Requirement</t>
  </si>
  <si>
    <t>Check Rate Base Return and Revenue Requirement</t>
  </si>
  <si>
    <t>Check Cost of Capital Calculation</t>
  </si>
  <si>
    <t>Balance Under/(Over) Collected</t>
  </si>
  <si>
    <t>Under/(Over) Collected</t>
  </si>
  <si>
    <t>Difference in Carrying Costs</t>
  </si>
  <si>
    <t>Method 2 - Pre Collect Revenue Requirement as of 2025</t>
  </si>
  <si>
    <t xml:space="preserve"> Earned ROE</t>
  </si>
  <si>
    <t>Earned Grossed Up ROR - Rate Base</t>
  </si>
  <si>
    <t xml:space="preserve"> Earned ROR</t>
  </si>
  <si>
    <t>Earned ROR Grossed Up- Carrying Costs</t>
  </si>
  <si>
    <t>In Service</t>
  </si>
  <si>
    <t>OI - Including Pre - Collection</t>
  </si>
  <si>
    <t>Net Income Impact of Pre-collection</t>
  </si>
  <si>
    <t>Operating Income Earned Before SRR Revenue</t>
  </si>
  <si>
    <t>Net Income Impact of Revenue Requirement</t>
  </si>
  <si>
    <t>Earned Operating Income</t>
  </si>
  <si>
    <t>Earned ROE</t>
  </si>
  <si>
    <t>Earned ROE Analysis</t>
  </si>
  <si>
    <t xml:space="preserve">OI - Earned </t>
  </si>
  <si>
    <t>Revenue Requirement - Rate Base Return and Depreciation</t>
  </si>
  <si>
    <t>Carrying Costs - On Under(Over) Collected</t>
  </si>
  <si>
    <t>Atlanta Gas Light Company (AGLC)</t>
  </si>
  <si>
    <t>Tax Depreciation Summary</t>
  </si>
  <si>
    <t xml:space="preserve">Book Depreciation </t>
  </si>
  <si>
    <t>Book Depreciation Summary</t>
  </si>
  <si>
    <t>Income Before Income Tax</t>
  </si>
  <si>
    <t>Calculation of Prorated Income Taxes</t>
  </si>
  <si>
    <t>State Income Tax Rate</t>
  </si>
  <si>
    <t>Federal Income Tax Rate</t>
  </si>
  <si>
    <t>Effective State Income Tax Rate</t>
  </si>
  <si>
    <t>line 2 / (1 + line 2)</t>
  </si>
  <si>
    <t>Effective Federal Income Tax Rate</t>
  </si>
  <si>
    <t>line 3 * (1 - line 4)</t>
  </si>
  <si>
    <t>Effective Rate</t>
  </si>
  <si>
    <t>State Depreciation Component</t>
  </si>
  <si>
    <t>Federal Deferred Tax Proration</t>
  </si>
  <si>
    <t>Monthly ADFIT Increase</t>
  </si>
  <si>
    <t>Days in Month</t>
  </si>
  <si>
    <t>Days left in Year</t>
  </si>
  <si>
    <t>Proration %</t>
  </si>
  <si>
    <t>Prorated ADFIT Increase</t>
  </si>
  <si>
    <t>Federal ADIT Temporary Differences</t>
  </si>
  <si>
    <t>Federal ADIT Accumulated Balances</t>
  </si>
  <si>
    <t>Accumulated Amount Subject to Proration</t>
  </si>
  <si>
    <t>Amounts Not Subject to Proration</t>
  </si>
  <si>
    <t>Federal Prorated</t>
  </si>
  <si>
    <t>Accumulated Federal Depreciation as of Beginning of Proration Period</t>
  </si>
  <si>
    <t>Average Equity - Monthly</t>
  </si>
  <si>
    <t xml:space="preserve">  Average Rate Base-Monthly - Excluding Prorated ADIT</t>
  </si>
  <si>
    <t>Prorated ADIT</t>
  </si>
  <si>
    <t xml:space="preserve">  Prorated ADIT</t>
  </si>
  <si>
    <t>Total Average</t>
  </si>
  <si>
    <t>Tabs</t>
  </si>
  <si>
    <t>Descriptions</t>
  </si>
  <si>
    <t>Model inputs</t>
  </si>
  <si>
    <t>Summary of SRR Model Revenue Requirements and Collections</t>
  </si>
  <si>
    <t xml:space="preserve">Detailed Revenue Requirement Calculation </t>
  </si>
  <si>
    <t>SRR Billing and Collection Forecast</t>
  </si>
  <si>
    <t>Plant in Service</t>
  </si>
  <si>
    <t>Transmission Mains</t>
  </si>
  <si>
    <t xml:space="preserve">  Total Additions</t>
  </si>
  <si>
    <t xml:space="preserve">  Plant in Service - Accumulated (Plant)</t>
  </si>
  <si>
    <t>Residential, Multi-Family, AG-1 and S-51</t>
  </si>
  <si>
    <t>Collection Rates</t>
  </si>
  <si>
    <t>2025</t>
  </si>
  <si>
    <t>Increase in Fixed Rate Rate per Customer per Month Per Residential Customer</t>
  </si>
  <si>
    <t>Fixed Rate Per Customer Per Month Per Residential Customer</t>
  </si>
  <si>
    <t xml:space="preserve">  Accumulated Plant in Service</t>
  </si>
  <si>
    <t>Proration of Income Taxes</t>
  </si>
  <si>
    <t>Small Pl Distribution Mains</t>
  </si>
  <si>
    <t>Transmission Main Actual In Service</t>
  </si>
  <si>
    <t>Total Actual In Service</t>
  </si>
  <si>
    <t>Total Distribution Mains Actual In Service</t>
  </si>
  <si>
    <t xml:space="preserve">Total Distribution Mains </t>
  </si>
  <si>
    <t>Commercial/Industrial G-11</t>
  </si>
  <si>
    <t>Commercial/Industrial G-12</t>
  </si>
  <si>
    <t>Residential and Muti-Family</t>
  </si>
  <si>
    <t>Interruptible, AG-1 and S-51</t>
  </si>
  <si>
    <t>Large Pl Distribution Mains</t>
  </si>
  <si>
    <t>Summary of Recovery - SRR</t>
  </si>
  <si>
    <t>General Delivery Service G-11</t>
  </si>
  <si>
    <t>General Delivery Service - High Demand G-12</t>
  </si>
  <si>
    <t>G11 and G12</t>
  </si>
  <si>
    <t>Total Forecast - G-11/12</t>
  </si>
  <si>
    <t>Total Cumulative (Over) - Under</t>
  </si>
  <si>
    <t>Federal Depreciation Component - Net of State Deduction</t>
  </si>
  <si>
    <t xml:space="preserve">Total Income Tax Expense - 25.30% </t>
  </si>
  <si>
    <t xml:space="preserve"> - Estimated Revenue Deficiency rolled into GRAM 2025</t>
  </si>
  <si>
    <t>Proforma Income Tax Expense</t>
  </si>
  <si>
    <r>
      <rPr>
        <b/>
        <sz val="10"/>
        <rFont val="Arial"/>
        <family val="2"/>
      </rPr>
      <t>(Over-Collection)</t>
    </r>
    <r>
      <rPr>
        <b/>
        <sz val="8"/>
        <rFont val="Arial"/>
        <family val="2"/>
      </rPr>
      <t>/Under-Collection on Revenues</t>
    </r>
  </si>
  <si>
    <r>
      <t xml:space="preserve">Cumulative </t>
    </r>
    <r>
      <rPr>
        <b/>
        <sz val="10"/>
        <rFont val="Arial"/>
        <family val="2"/>
      </rPr>
      <t>(Over-Collection)</t>
    </r>
    <r>
      <rPr>
        <b/>
        <sz val="8"/>
        <rFont val="Arial"/>
        <family val="2"/>
      </rPr>
      <t>/Under Collection</t>
    </r>
  </si>
  <si>
    <r>
      <t xml:space="preserve">Carrying Costs: </t>
    </r>
    <r>
      <rPr>
        <b/>
        <sz val="10"/>
        <rFont val="Arial"/>
        <family val="2"/>
      </rPr>
      <t>(Over)</t>
    </r>
    <r>
      <rPr>
        <b/>
        <sz val="8"/>
        <rFont val="Arial"/>
        <family val="2"/>
      </rPr>
      <t>/Under Collections</t>
    </r>
  </si>
  <si>
    <t>Based on Average Balances*</t>
  </si>
  <si>
    <t xml:space="preserve">           Accumulated Deferred Inc Taxes (Cumulative) - Not Subject to Proration**</t>
  </si>
  <si>
    <t xml:space="preserve">**Rows 169 and 174 - The approved model included proration which is required for rate setting purposes. For actuals, the formulae </t>
  </si>
  <si>
    <t>have been updated to reflect end of period balances. A true-up using prorated amounts will be done at the end of the year and the</t>
  </si>
  <si>
    <t xml:space="preserve"> calculation will be performed the way it was filed at that time. </t>
  </si>
  <si>
    <t>*Row 117 - A formula error was identified and corrected on this row.</t>
  </si>
  <si>
    <t xml:space="preserve">  Total Average Rate Base**</t>
  </si>
  <si>
    <t>January</t>
  </si>
  <si>
    <t>February</t>
  </si>
  <si>
    <t>March</t>
  </si>
  <si>
    <t>April</t>
  </si>
  <si>
    <t>May</t>
  </si>
  <si>
    <t>June</t>
  </si>
  <si>
    <t>Impact</t>
  </si>
  <si>
    <t>*SRR customer counts reflect customers that were billed the SRR Rider.  The SRR billing unit count will not tie to quarterly reporting due to billing issues January - June</t>
  </si>
  <si>
    <t>The billing issue has been corrected and SRR customer counts will tie to quarterly reporting on a going forward basis.  The following list shows the monthly impact.</t>
  </si>
  <si>
    <t>Cost of Capital from 2022, 2023, 2024 GRAM Filing</t>
  </si>
  <si>
    <t>SRR Recovery: Years 2025 - 2027</t>
  </si>
  <si>
    <t>Twelve Months Ending December 31, 2025</t>
  </si>
  <si>
    <t>Twelve Months Ending December 31, 2026</t>
  </si>
  <si>
    <t>Twelve Months Ending December 31, 2027</t>
  </si>
  <si>
    <t>*This schedule ties to the approved 2025 GRAM Cost of Capital</t>
  </si>
  <si>
    <t>2026</t>
  </si>
  <si>
    <t>2027</t>
  </si>
  <si>
    <t>2028</t>
  </si>
  <si>
    <t>Total Placed in Service (2025-2027)</t>
  </si>
  <si>
    <t>Method 1 - Collect Revenue Requirement as of 2025</t>
  </si>
  <si>
    <t>2026-2028</t>
  </si>
  <si>
    <t>Transmission Land Rights</t>
  </si>
  <si>
    <t>Distribution Land Rights</t>
  </si>
  <si>
    <t>Transmission Land</t>
  </si>
  <si>
    <t>Transmiission Land Rights</t>
  </si>
  <si>
    <t>MACRS - Dist Land Rights</t>
  </si>
  <si>
    <t>MACRS - Trans Land 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</si>
</sst>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.00"/>
    <numFmt numFmtId="168" formatCode="mmm\ yyyy"/>
    <numFmt numFmtId="169" formatCode="0.0000%"/>
    <numFmt numFmtId="170" formatCode="_(* #,##0.0_);_(* \(#,##0.0\);_(* &quot;-&quot;??_);_(@_)"/>
    <numFmt numFmtId="171" formatCode="0.0%"/>
    <numFmt numFmtId="172" formatCode="#,##0.000_);\(#,##0.00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Times New Roman"/>
      <family val="1"/>
    </font>
    <font>
      <b/>
      <u val="singleAccounting"/>
      <sz val="8"/>
      <name val="Arial"/>
      <family val="2"/>
    </font>
    <font>
      <sz val="8"/>
      <name val="Calibri"/>
      <family val="2"/>
      <scheme val="minor"/>
    </font>
    <font>
      <sz val="14"/>
      <name val="Arial"/>
      <family val="2"/>
    </font>
    <font>
      <b/>
      <sz val="16"/>
      <color indexed="9"/>
      <name val="Arial Unicode MS"/>
      <family val="2"/>
    </font>
    <font>
      <b/>
      <sz val="14"/>
      <color indexed="9"/>
      <name val="Arial Unicode MS"/>
      <family val="2"/>
    </font>
    <font>
      <sz val="10"/>
      <name val="Arial Unicode MS"/>
      <family val="2"/>
    </font>
    <font>
      <b/>
      <sz val="10"/>
      <color indexed="13"/>
      <name val="Arial Unicode MS"/>
      <family val="2"/>
    </font>
    <font>
      <b/>
      <sz val="12"/>
      <color indexed="9"/>
      <name val="Arial Unicode MS"/>
      <family val="2"/>
    </font>
    <font>
      <b/>
      <sz val="10"/>
      <color indexed="9"/>
      <name val="Arial Unicode MS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 Unicode MS"/>
      <family val="2"/>
    </font>
    <font>
      <sz val="10"/>
      <color theme="1"/>
      <name val="Arial Unicode MS"/>
      <family val="2"/>
    </font>
    <font>
      <b/>
      <sz val="10"/>
      <name val="Arial Unicode MS"/>
      <family val="2"/>
    </font>
    <font>
      <b/>
      <sz val="10"/>
      <name val="Arial Unicode MS"/>
    </font>
    <font>
      <sz val="9"/>
      <name val="Arial Unicode MS"/>
      <family val="2"/>
    </font>
    <font>
      <b/>
      <sz val="10"/>
      <color theme="1"/>
      <name val="Arial Unicode MS"/>
    </font>
    <font>
      <sz val="10"/>
      <name val="Arial Unicode MS"/>
    </font>
    <font>
      <sz val="16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6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</cellStyleXfs>
  <cellXfs count="223">
    <xf numFmtId="0" fontId="0" fillId="0" borderId="0" xfId="0"/>
    <xf numFmtId="0" fontId="2" fillId="0" borderId="0" xfId="0" applyFont="1"/>
    <xf numFmtId="0" fontId="3" fillId="0" borderId="0" xfId="0" applyFont="1"/>
    <xf numFmtId="6" fontId="3" fillId="0" borderId="0" xfId="0" applyNumberFormat="1" applyFont="1"/>
    <xf numFmtId="10" fontId="3" fillId="0" borderId="0" xfId="3" applyNumberFormat="1" applyFont="1" applyFill="1"/>
    <xf numFmtId="164" fontId="3" fillId="0" borderId="0" xfId="3" applyNumberFormat="1" applyFont="1" applyFill="1"/>
    <xf numFmtId="2" fontId="3" fillId="0" borderId="0" xfId="0" applyNumberFormat="1" applyFont="1"/>
    <xf numFmtId="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" applyNumberFormat="1" applyFont="1" applyFill="1"/>
    <xf numFmtId="17" fontId="2" fillId="0" borderId="1" xfId="0" quotePrefix="1" applyNumberFormat="1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/>
    <xf numFmtId="8" fontId="3" fillId="0" borderId="2" xfId="2" applyNumberFormat="1" applyFont="1" applyFill="1" applyBorder="1"/>
    <xf numFmtId="8" fontId="2" fillId="0" borderId="2" xfId="0" applyNumberFormat="1" applyFont="1" applyBorder="1"/>
    <xf numFmtId="8" fontId="2" fillId="0" borderId="2" xfId="2" applyNumberFormat="1" applyFont="1" applyFill="1" applyBorder="1"/>
    <xf numFmtId="8" fontId="2" fillId="0" borderId="0" xfId="0" applyNumberFormat="1" applyFont="1"/>
    <xf numFmtId="6" fontId="3" fillId="0" borderId="2" xfId="3" applyNumberFormat="1" applyFont="1" applyFill="1" applyBorder="1"/>
    <xf numFmtId="164" fontId="3" fillId="0" borderId="2" xfId="3" applyNumberFormat="1" applyFont="1" applyFill="1" applyBorder="1"/>
    <xf numFmtId="8" fontId="3" fillId="0" borderId="2" xfId="1" applyNumberFormat="1" applyFont="1" applyFill="1" applyBorder="1"/>
    <xf numFmtId="8" fontId="3" fillId="0" borderId="0" xfId="0" applyNumberFormat="1" applyFont="1"/>
    <xf numFmtId="8" fontId="3" fillId="0" borderId="3" xfId="1" applyNumberFormat="1" applyFont="1" applyFill="1" applyBorder="1"/>
    <xf numFmtId="166" fontId="2" fillId="0" borderId="2" xfId="2" applyNumberFormat="1" applyFont="1" applyFill="1" applyBorder="1"/>
    <xf numFmtId="166" fontId="3" fillId="0" borderId="2" xfId="2" applyNumberFormat="1" applyFont="1" applyFill="1" applyBorder="1"/>
    <xf numFmtId="10" fontId="3" fillId="0" borderId="0" xfId="0" applyNumberFormat="1" applyFont="1"/>
    <xf numFmtId="10" fontId="2" fillId="0" borderId="2" xfId="2" applyNumberFormat="1" applyFont="1" applyFill="1" applyBorder="1"/>
    <xf numFmtId="166" fontId="3" fillId="0" borderId="0" xfId="2" applyNumberFormat="1" applyFont="1" applyFill="1"/>
    <xf numFmtId="166" fontId="3" fillId="0" borderId="0" xfId="2" applyNumberFormat="1" applyFont="1" applyFill="1" applyBorder="1"/>
    <xf numFmtId="166" fontId="2" fillId="0" borderId="0" xfId="2" applyNumberFormat="1" applyFont="1" applyFill="1" applyBorder="1"/>
    <xf numFmtId="166" fontId="2" fillId="0" borderId="0" xfId="2" applyNumberFormat="1" applyFont="1" applyFill="1"/>
    <xf numFmtId="1" fontId="2" fillId="0" borderId="2" xfId="2" applyNumberFormat="1" applyFont="1" applyFill="1" applyBorder="1" applyAlignment="1">
      <alignment horizontal="center"/>
    </xf>
    <xf numFmtId="1" fontId="2" fillId="0" borderId="2" xfId="2" applyNumberFormat="1" applyFont="1" applyFill="1" applyBorder="1" applyAlignment="1"/>
    <xf numFmtId="43" fontId="3" fillId="0" borderId="0" xfId="1" applyFont="1" applyFill="1"/>
    <xf numFmtId="43" fontId="3" fillId="0" borderId="0" xfId="0" applyNumberFormat="1" applyFont="1"/>
    <xf numFmtId="0" fontId="2" fillId="0" borderId="0" xfId="0" applyFont="1" applyAlignment="1">
      <alignment horizontal="left"/>
    </xf>
    <xf numFmtId="8" fontId="3" fillId="0" borderId="0" xfId="1" applyNumberFormat="1" applyFont="1" applyFill="1" applyBorder="1"/>
    <xf numFmtId="6" fontId="2" fillId="0" borderId="0" xfId="0" applyNumberFormat="1" applyFont="1" applyAlignment="1">
      <alignment horizontal="left"/>
    </xf>
    <xf numFmtId="0" fontId="0" fillId="0" borderId="1" xfId="0" applyBorder="1"/>
    <xf numFmtId="0" fontId="3" fillId="0" borderId="1" xfId="0" applyFont="1" applyBorder="1"/>
    <xf numFmtId="168" fontId="10" fillId="3" borderId="0" xfId="0" applyNumberFormat="1" applyFont="1" applyFill="1" applyAlignment="1">
      <alignment horizontal="center"/>
    </xf>
    <xf numFmtId="0" fontId="11" fillId="0" borderId="6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168" fontId="15" fillId="3" borderId="0" xfId="0" applyNumberFormat="1" applyFont="1" applyFill="1"/>
    <xf numFmtId="169" fontId="12" fillId="0" borderId="0" xfId="3" applyNumberFormat="1" applyFont="1"/>
    <xf numFmtId="10" fontId="12" fillId="0" borderId="0" xfId="3" applyNumberFormat="1" applyFont="1"/>
    <xf numFmtId="3" fontId="12" fillId="0" borderId="0" xfId="0" applyNumberFormat="1" applyFont="1"/>
    <xf numFmtId="0" fontId="17" fillId="4" borderId="0" xfId="0" applyFont="1" applyFill="1" applyAlignment="1">
      <alignment horizontal="center"/>
    </xf>
    <xf numFmtId="0" fontId="15" fillId="3" borderId="7" xfId="0" applyFont="1" applyFill="1" applyBorder="1" applyAlignment="1">
      <alignment horizontal="center"/>
    </xf>
    <xf numFmtId="168" fontId="1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left" indent="1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 indent="1"/>
    </xf>
    <xf numFmtId="3" fontId="19" fillId="0" borderId="0" xfId="4" applyNumberFormat="1" applyFont="1"/>
    <xf numFmtId="3" fontId="12" fillId="0" borderId="0" xfId="5" applyNumberFormat="1"/>
    <xf numFmtId="41" fontId="12" fillId="0" borderId="0" xfId="1" applyNumberFormat="1" applyFont="1"/>
    <xf numFmtId="0" fontId="20" fillId="0" borderId="8" xfId="0" applyFont="1" applyBorder="1" applyAlignment="1">
      <alignment horizontal="left" indent="1"/>
    </xf>
    <xf numFmtId="0" fontId="20" fillId="0" borderId="8" xfId="0" applyFont="1" applyBorder="1"/>
    <xf numFmtId="3" fontId="20" fillId="0" borderId="8" xfId="0" applyNumberFormat="1" applyFont="1" applyBorder="1"/>
    <xf numFmtId="10" fontId="12" fillId="0" borderId="0" xfId="3" applyNumberFormat="1" applyFont="1" applyFill="1"/>
    <xf numFmtId="0" fontId="18" fillId="0" borderId="0" xfId="0" applyFont="1"/>
    <xf numFmtId="44" fontId="12" fillId="0" borderId="0" xfId="0" applyNumberFormat="1" applyFont="1"/>
    <xf numFmtId="7" fontId="12" fillId="0" borderId="0" xfId="0" applyNumberFormat="1" applyFont="1"/>
    <xf numFmtId="0" fontId="21" fillId="0" borderId="0" xfId="0" applyFont="1"/>
    <xf numFmtId="37" fontId="12" fillId="0" borderId="0" xfId="1" applyNumberFormat="1" applyFont="1"/>
    <xf numFmtId="37" fontId="12" fillId="0" borderId="0" xfId="1" applyNumberFormat="1" applyFont="1" applyFill="1"/>
    <xf numFmtId="37" fontId="12" fillId="0" borderId="1" xfId="1" applyNumberFormat="1" applyFont="1" applyBorder="1"/>
    <xf numFmtId="37" fontId="12" fillId="0" borderId="0" xfId="0" applyNumberFormat="1" applyFont="1"/>
    <xf numFmtId="0" fontId="12" fillId="2" borderId="0" xfId="0" applyFont="1" applyFill="1"/>
    <xf numFmtId="0" fontId="15" fillId="2" borderId="7" xfId="0" applyFont="1" applyFill="1" applyBorder="1" applyAlignment="1">
      <alignment horizontal="center"/>
    </xf>
    <xf numFmtId="3" fontId="12" fillId="2" borderId="0" xfId="5" applyNumberFormat="1" applyFill="1"/>
    <xf numFmtId="3" fontId="20" fillId="2" borderId="8" xfId="0" applyNumberFormat="1" applyFont="1" applyFill="1" applyBorder="1"/>
    <xf numFmtId="10" fontId="12" fillId="2" borderId="0" xfId="3" applyNumberFormat="1" applyFont="1" applyFill="1"/>
    <xf numFmtId="3" fontId="12" fillId="2" borderId="0" xfId="0" applyNumberFormat="1" applyFont="1" applyFill="1"/>
    <xf numFmtId="0" fontId="3" fillId="0" borderId="9" xfId="0" applyFont="1" applyBorder="1"/>
    <xf numFmtId="8" fontId="3" fillId="0" borderId="9" xfId="0" applyNumberFormat="1" applyFont="1" applyBorder="1"/>
    <xf numFmtId="0" fontId="2" fillId="0" borderId="9" xfId="0" applyFont="1" applyBorder="1"/>
    <xf numFmtId="165" fontId="0" fillId="0" borderId="0" xfId="0" applyNumberFormat="1"/>
    <xf numFmtId="0" fontId="20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wrapText="1"/>
    </xf>
    <xf numFmtId="165" fontId="12" fillId="0" borderId="0" xfId="0" applyNumberFormat="1" applyFont="1"/>
    <xf numFmtId="0" fontId="22" fillId="0" borderId="0" xfId="0" applyFont="1" applyAlignment="1">
      <alignment horizontal="right"/>
    </xf>
    <xf numFmtId="10" fontId="22" fillId="0" borderId="0" xfId="3" applyNumberFormat="1" applyFont="1" applyFill="1"/>
    <xf numFmtId="165" fontId="19" fillId="0" borderId="0" xfId="1" applyNumberFormat="1" applyFont="1" applyFill="1"/>
    <xf numFmtId="166" fontId="12" fillId="0" borderId="0" xfId="2" applyNumberFormat="1" applyFont="1" applyFill="1"/>
    <xf numFmtId="10" fontId="22" fillId="0" borderId="0" xfId="3" applyNumberFormat="1" applyFont="1" applyFill="1" applyBorder="1"/>
    <xf numFmtId="10" fontId="22" fillId="0" borderId="0" xfId="3" applyNumberFormat="1" applyFont="1" applyFill="1" applyAlignment="1">
      <alignment horizontal="center"/>
    </xf>
    <xf numFmtId="10" fontId="12" fillId="0" borderId="0" xfId="3" applyNumberFormat="1" applyFont="1" applyFill="1" applyBorder="1"/>
    <xf numFmtId="0" fontId="20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 wrapText="1"/>
    </xf>
    <xf numFmtId="165" fontId="12" fillId="0" borderId="0" xfId="1" applyNumberFormat="1" applyFont="1" applyFill="1"/>
    <xf numFmtId="165" fontId="20" fillId="0" borderId="0" xfId="0" applyNumberFormat="1" applyFont="1" applyAlignment="1">
      <alignment horizontal="center" wrapText="1"/>
    </xf>
    <xf numFmtId="164" fontId="3" fillId="0" borderId="0" xfId="3" applyNumberFormat="1" applyFont="1" applyFill="1" applyBorder="1"/>
    <xf numFmtId="0" fontId="17" fillId="0" borderId="0" xfId="0" applyFont="1" applyAlignment="1">
      <alignment horizontal="centerContinuous"/>
    </xf>
    <xf numFmtId="0" fontId="17" fillId="0" borderId="0" xfId="0" quotePrefix="1" applyFont="1" applyAlignment="1">
      <alignment horizontal="centerContinuous"/>
    </xf>
    <xf numFmtId="0" fontId="16" fillId="0" borderId="0" xfId="0" applyFont="1"/>
    <xf numFmtId="165" fontId="16" fillId="0" borderId="0" xfId="1" applyNumberFormat="1" applyFont="1" applyAlignment="1"/>
    <xf numFmtId="0" fontId="17" fillId="0" borderId="1" xfId="0" applyFont="1" applyBorder="1" applyAlignment="1">
      <alignment horizontal="center" wrapText="1"/>
    </xf>
    <xf numFmtId="165" fontId="17" fillId="0" borderId="1" xfId="1" applyNumberFormat="1" applyFont="1" applyBorder="1" applyAlignment="1">
      <alignment horizontal="center" wrapText="1"/>
    </xf>
    <xf numFmtId="165" fontId="17" fillId="0" borderId="1" xfId="1" applyNumberFormat="1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165" fontId="16" fillId="0" borderId="0" xfId="1" applyNumberFormat="1" applyFont="1" applyFill="1" applyBorder="1" applyAlignment="1">
      <alignment horizontal="center" wrapText="1"/>
    </xf>
    <xf numFmtId="165" fontId="16" fillId="0" borderId="0" xfId="1" applyNumberFormat="1" applyFont="1" applyBorder="1" applyAlignment="1">
      <alignment horizontal="center" wrapText="1"/>
    </xf>
    <xf numFmtId="10" fontId="0" fillId="0" borderId="0" xfId="3" applyNumberFormat="1" applyFont="1"/>
    <xf numFmtId="165" fontId="16" fillId="0" borderId="0" xfId="1" applyNumberFormat="1" applyFont="1" applyFill="1"/>
    <xf numFmtId="165" fontId="16" fillId="0" borderId="0" xfId="1" applyNumberFormat="1" applyFont="1"/>
    <xf numFmtId="0" fontId="16" fillId="0" borderId="0" xfId="0" applyFont="1" applyAlignment="1">
      <alignment horizontal="center"/>
    </xf>
    <xf numFmtId="10" fontId="16" fillId="0" borderId="0" xfId="3" applyNumberFormat="1" applyFont="1" applyFill="1"/>
    <xf numFmtId="10" fontId="16" fillId="0" borderId="0" xfId="3" applyNumberFormat="1" applyFont="1"/>
    <xf numFmtId="9" fontId="16" fillId="0" borderId="0" xfId="3" applyFont="1" applyFill="1"/>
    <xf numFmtId="165" fontId="16" fillId="0" borderId="10" xfId="1" applyNumberFormat="1" applyFont="1" applyBorder="1"/>
    <xf numFmtId="10" fontId="16" fillId="0" borderId="10" xfId="3" applyNumberFormat="1" applyFont="1" applyBorder="1"/>
    <xf numFmtId="169" fontId="16" fillId="0" borderId="10" xfId="3" applyNumberFormat="1" applyFont="1" applyBorder="1"/>
    <xf numFmtId="165" fontId="16" fillId="0" borderId="0" xfId="1" applyNumberFormat="1" applyFont="1" applyFill="1" applyBorder="1"/>
    <xf numFmtId="169" fontId="3" fillId="0" borderId="0" xfId="3" applyNumberFormat="1" applyFont="1" applyFill="1"/>
    <xf numFmtId="43" fontId="2" fillId="0" borderId="0" xfId="1" applyFont="1" applyFill="1" applyBorder="1"/>
    <xf numFmtId="165" fontId="0" fillId="0" borderId="0" xfId="1" applyNumberFormat="1" applyFont="1"/>
    <xf numFmtId="165" fontId="3" fillId="0" borderId="0" xfId="1" applyNumberFormat="1" applyFont="1" applyFill="1" applyBorder="1"/>
    <xf numFmtId="44" fontId="3" fillId="0" borderId="0" xfId="2" applyFont="1" applyFill="1" applyBorder="1"/>
    <xf numFmtId="165" fontId="23" fillId="0" borderId="0" xfId="1" applyNumberFormat="1" applyFont="1" applyFill="1"/>
    <xf numFmtId="43" fontId="12" fillId="0" borderId="0" xfId="1" applyFont="1"/>
    <xf numFmtId="166" fontId="24" fillId="0" borderId="0" xfId="2" applyNumberFormat="1" applyFont="1" applyAlignment="1">
      <alignment horizontal="center" wrapText="1"/>
    </xf>
    <xf numFmtId="165" fontId="24" fillId="0" borderId="0" xfId="0" applyNumberFormat="1" applyFont="1" applyAlignment="1">
      <alignment horizontal="center" wrapText="1"/>
    </xf>
    <xf numFmtId="43" fontId="0" fillId="0" borderId="0" xfId="0" applyNumberFormat="1"/>
    <xf numFmtId="10" fontId="3" fillId="0" borderId="0" xfId="3" applyNumberFormat="1" applyFont="1" applyFill="1" applyBorder="1"/>
    <xf numFmtId="169" fontId="3" fillId="0" borderId="0" xfId="3" applyNumberFormat="1" applyFont="1" applyFill="1" applyBorder="1"/>
    <xf numFmtId="0" fontId="0" fillId="0" borderId="0" xfId="0" quotePrefix="1"/>
    <xf numFmtId="43" fontId="3" fillId="0" borderId="2" xfId="1" applyFont="1" applyFill="1" applyBorder="1"/>
    <xf numFmtId="165" fontId="3" fillId="0" borderId="2" xfId="1" applyNumberFormat="1" applyFont="1" applyFill="1" applyBorder="1"/>
    <xf numFmtId="43" fontId="12" fillId="0" borderId="0" xfId="0" applyNumberFormat="1" applyFont="1"/>
    <xf numFmtId="44" fontId="12" fillId="0" borderId="0" xfId="2" applyFont="1"/>
    <xf numFmtId="165" fontId="3" fillId="0" borderId="0" xfId="1" quotePrefix="1" applyNumberFormat="1" applyFont="1" applyFill="1"/>
    <xf numFmtId="0" fontId="26" fillId="0" borderId="0" xfId="0" applyFont="1"/>
    <xf numFmtId="0" fontId="25" fillId="0" borderId="0" xfId="0" applyFont="1"/>
    <xf numFmtId="0" fontId="3" fillId="0" borderId="0" xfId="0" applyFont="1" applyAlignment="1">
      <alignment horizontal="left" indent="2"/>
    </xf>
    <xf numFmtId="0" fontId="5" fillId="0" borderId="0" xfId="0" applyFont="1"/>
    <xf numFmtId="8" fontId="3" fillId="0" borderId="0" xfId="1" applyNumberFormat="1" applyFont="1" applyFill="1"/>
    <xf numFmtId="0" fontId="5" fillId="0" borderId="0" xfId="6" applyFont="1" applyAlignment="1">
      <alignment horizontal="left"/>
    </xf>
    <xf numFmtId="0" fontId="3" fillId="0" borderId="0" xfId="6" applyFont="1" applyAlignment="1">
      <alignment horizontal="left"/>
    </xf>
    <xf numFmtId="0" fontId="3" fillId="0" borderId="0" xfId="6" applyFont="1"/>
    <xf numFmtId="37" fontId="16" fillId="0" borderId="0" xfId="6" applyNumberFormat="1"/>
    <xf numFmtId="43" fontId="3" fillId="0" borderId="2" xfId="2" applyNumberFormat="1" applyFont="1" applyFill="1" applyBorder="1"/>
    <xf numFmtId="8" fontId="6" fillId="0" borderId="4" xfId="2" applyNumberFormat="1" applyFont="1" applyFill="1" applyBorder="1"/>
    <xf numFmtId="8" fontId="6" fillId="0" borderId="0" xfId="2" applyNumberFormat="1" applyFont="1" applyFill="1" applyBorder="1"/>
    <xf numFmtId="165" fontId="0" fillId="0" borderId="0" xfId="1" applyNumberFormat="1" applyFont="1" applyFill="1"/>
    <xf numFmtId="170" fontId="0" fillId="0" borderId="0" xfId="1" applyNumberFormat="1" applyFont="1" applyFill="1"/>
    <xf numFmtId="8" fontId="0" fillId="0" borderId="0" xfId="0" applyNumberFormat="1"/>
    <xf numFmtId="169" fontId="3" fillId="0" borderId="0" xfId="0" applyNumberFormat="1" applyFont="1"/>
    <xf numFmtId="171" fontId="3" fillId="0" borderId="0" xfId="3" applyNumberFormat="1" applyFont="1" applyFill="1" applyBorder="1"/>
    <xf numFmtId="44" fontId="0" fillId="0" borderId="0" xfId="0" applyNumberFormat="1"/>
    <xf numFmtId="171" fontId="3" fillId="0" borderId="0" xfId="0" applyNumberFormat="1" applyFont="1"/>
    <xf numFmtId="6" fontId="0" fillId="0" borderId="0" xfId="0" applyNumberFormat="1"/>
    <xf numFmtId="41" fontId="12" fillId="0" borderId="0" xfId="1" applyNumberFormat="1" applyFont="1" applyFill="1"/>
    <xf numFmtId="172" fontId="12" fillId="0" borderId="0" xfId="0" applyNumberFormat="1" applyFont="1"/>
    <xf numFmtId="0" fontId="27" fillId="0" borderId="0" xfId="0" applyFont="1"/>
    <xf numFmtId="39" fontId="12" fillId="0" borderId="0" xfId="0" applyNumberFormat="1" applyFont="1"/>
    <xf numFmtId="165" fontId="12" fillId="0" borderId="0" xfId="1" applyNumberFormat="1" applyFont="1"/>
    <xf numFmtId="37" fontId="12" fillId="0" borderId="1" xfId="1" applyNumberFormat="1" applyFont="1" applyFill="1" applyBorder="1"/>
    <xf numFmtId="8" fontId="12" fillId="0" borderId="0" xfId="0" applyNumberFormat="1" applyFont="1"/>
    <xf numFmtId="4" fontId="12" fillId="0" borderId="0" xfId="0" applyNumberFormat="1" applyFont="1"/>
    <xf numFmtId="43" fontId="12" fillId="0" borderId="0" xfId="1" applyFont="1" applyFill="1"/>
    <xf numFmtId="43" fontId="30" fillId="5" borderId="0" xfId="1" applyFont="1" applyFill="1" applyBorder="1"/>
    <xf numFmtId="43" fontId="0" fillId="0" borderId="0" xfId="1" applyFont="1"/>
    <xf numFmtId="43" fontId="0" fillId="0" borderId="0" xfId="1" applyFont="1" applyFill="1"/>
    <xf numFmtId="3" fontId="20" fillId="5" borderId="8" xfId="0" applyNumberFormat="1" applyFont="1" applyFill="1" applyBorder="1"/>
    <xf numFmtId="43" fontId="31" fillId="0" borderId="0" xfId="1" applyFont="1" applyFill="1" applyBorder="1"/>
    <xf numFmtId="6" fontId="3" fillId="0" borderId="0" xfId="0" applyNumberFormat="1" applyFont="1" applyAlignment="1">
      <alignment horizontal="center"/>
    </xf>
    <xf numFmtId="0" fontId="4" fillId="0" borderId="0" xfId="0" applyFont="1"/>
    <xf numFmtId="6" fontId="2" fillId="0" borderId="0" xfId="0" applyNumberFormat="1" applyFont="1"/>
    <xf numFmtId="8" fontId="3" fillId="0" borderId="2" xfId="0" applyNumberFormat="1" applyFont="1" applyBorder="1"/>
    <xf numFmtId="6" fontId="3" fillId="0" borderId="2" xfId="0" applyNumberFormat="1" applyFont="1" applyBorder="1"/>
    <xf numFmtId="43" fontId="3" fillId="0" borderId="2" xfId="0" applyNumberFormat="1" applyFont="1" applyBorder="1"/>
    <xf numFmtId="8" fontId="9" fillId="0" borderId="2" xfId="0" applyNumberFormat="1" applyFont="1" applyBorder="1"/>
    <xf numFmtId="165" fontId="3" fillId="0" borderId="0" xfId="0" applyNumberFormat="1" applyFont="1"/>
    <xf numFmtId="166" fontId="3" fillId="0" borderId="0" xfId="0" applyNumberFormat="1" applyFont="1"/>
    <xf numFmtId="166" fontId="2" fillId="0" borderId="0" xfId="0" applyNumberFormat="1" applyFont="1"/>
    <xf numFmtId="0" fontId="3" fillId="0" borderId="4" xfId="0" applyFont="1" applyBorder="1"/>
    <xf numFmtId="0" fontId="3" fillId="0" borderId="5" xfId="0" applyFont="1" applyBorder="1"/>
    <xf numFmtId="0" fontId="2" fillId="0" borderId="3" xfId="0" applyFont="1" applyBorder="1"/>
    <xf numFmtId="0" fontId="5" fillId="0" borderId="2" xfId="0" applyFont="1" applyBorder="1"/>
    <xf numFmtId="6" fontId="6" fillId="0" borderId="2" xfId="0" applyNumberFormat="1" applyFont="1" applyBorder="1"/>
    <xf numFmtId="8" fontId="6" fillId="0" borderId="2" xfId="0" applyNumberFormat="1" applyFont="1" applyBorder="1"/>
    <xf numFmtId="6" fontId="6" fillId="0" borderId="0" xfId="0" applyNumberFormat="1" applyFont="1"/>
    <xf numFmtId="8" fontId="6" fillId="0" borderId="0" xfId="0" applyNumberFormat="1" applyFont="1"/>
    <xf numFmtId="10" fontId="2" fillId="0" borderId="0" xfId="0" applyNumberFormat="1" applyFont="1"/>
    <xf numFmtId="10" fontId="2" fillId="0" borderId="2" xfId="0" applyNumberFormat="1" applyFont="1" applyBorder="1"/>
    <xf numFmtId="167" fontId="2" fillId="0" borderId="2" xfId="0" applyNumberFormat="1" applyFont="1" applyBorder="1"/>
    <xf numFmtId="167" fontId="2" fillId="0" borderId="0" xfId="0" applyNumberFormat="1" applyFont="1"/>
    <xf numFmtId="165" fontId="3" fillId="0" borderId="2" xfId="0" applyNumberFormat="1" applyFont="1" applyBorder="1"/>
    <xf numFmtId="164" fontId="2" fillId="0" borderId="0" xfId="0" applyNumberFormat="1" applyFont="1"/>
    <xf numFmtId="10" fontId="3" fillId="0" borderId="2" xfId="0" applyNumberFormat="1" applyFont="1" applyBorder="1"/>
    <xf numFmtId="165" fontId="2" fillId="0" borderId="0" xfId="0" applyNumberFormat="1" applyFont="1"/>
    <xf numFmtId="4" fontId="3" fillId="0" borderId="0" xfId="0" applyNumberFormat="1" applyFont="1"/>
    <xf numFmtId="44" fontId="3" fillId="0" borderId="0" xfId="0" applyNumberFormat="1" applyFont="1"/>
    <xf numFmtId="7" fontId="3" fillId="0" borderId="0" xfId="0" applyNumberFormat="1" applyFont="1"/>
    <xf numFmtId="167" fontId="3" fillId="0" borderId="0" xfId="0" applyNumberFormat="1" applyFont="1"/>
    <xf numFmtId="0" fontId="28" fillId="0" borderId="0" xfId="0" applyFont="1"/>
    <xf numFmtId="6" fontId="28" fillId="0" borderId="0" xfId="0" applyNumberFormat="1" applyFont="1"/>
    <xf numFmtId="0" fontId="29" fillId="0" borderId="0" xfId="0" applyFont="1"/>
    <xf numFmtId="6" fontId="29" fillId="0" borderId="0" xfId="0" applyNumberFormat="1" applyFont="1"/>
    <xf numFmtId="10" fontId="3" fillId="6" borderId="0" xfId="3" applyNumberFormat="1" applyFont="1" applyFill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5" fontId="3" fillId="0" borderId="0" xfId="2" applyNumberFormat="1" applyFont="1" applyFill="1" applyBorder="1"/>
    <xf numFmtId="10" fontId="3" fillId="0" borderId="10" xfId="3" applyNumberFormat="1" applyFont="1" applyFill="1" applyBorder="1" applyAlignment="1"/>
    <xf numFmtId="8" fontId="3" fillId="0" borderId="11" xfId="0" applyNumberFormat="1" applyFont="1" applyBorder="1"/>
    <xf numFmtId="8" fontId="3" fillId="0" borderId="12" xfId="0" applyNumberFormat="1" applyFont="1" applyBorder="1"/>
    <xf numFmtId="8" fontId="3" fillId="0" borderId="13" xfId="0" applyNumberFormat="1" applyFont="1" applyBorder="1"/>
    <xf numFmtId="8" fontId="3" fillId="0" borderId="14" xfId="0" applyNumberFormat="1" applyFont="1" applyBorder="1"/>
    <xf numFmtId="8" fontId="3" fillId="0" borderId="15" xfId="0" applyNumberFormat="1" applyFont="1" applyBorder="1"/>
    <xf numFmtId="43" fontId="3" fillId="0" borderId="14" xfId="1" applyFont="1" applyFill="1" applyBorder="1"/>
    <xf numFmtId="43" fontId="3" fillId="0" borderId="0" xfId="1" applyFont="1" applyFill="1" applyBorder="1"/>
    <xf numFmtId="8" fontId="3" fillId="0" borderId="16" xfId="0" applyNumberFormat="1" applyFont="1" applyBorder="1"/>
    <xf numFmtId="8" fontId="3" fillId="0" borderId="17" xfId="0" applyNumberFormat="1" applyFont="1" applyBorder="1"/>
    <xf numFmtId="8" fontId="3" fillId="0" borderId="18" xfId="0" applyNumberFormat="1" applyFont="1" applyBorder="1"/>
    <xf numFmtId="166" fontId="7" fillId="0" borderId="0" xfId="2" applyNumberFormat="1" applyFont="1" applyFill="1" applyBorder="1" applyAlignment="1">
      <alignment horizontal="center"/>
    </xf>
    <xf numFmtId="0" fontId="12" fillId="7" borderId="0" xfId="0" applyFont="1" applyFill="1" applyAlignment="1">
      <alignment horizontal="center" vertical="center"/>
    </xf>
  </cellXfs>
  <cellStyles count="10">
    <cellStyle name="Comma" xfId="1" builtinId="3"/>
    <cellStyle name="Comma 2" xfId="8" xr:uid="{F8055039-5C45-47AA-827D-413D34D27269}"/>
    <cellStyle name="Currency" xfId="2" builtinId="4"/>
    <cellStyle name="Normal" xfId="0" builtinId="0"/>
    <cellStyle name="Normal - Style1 2 2" xfId="6" xr:uid="{B8A2606F-AFF1-41F1-8BED-539C773B6743}"/>
    <cellStyle name="Normal 2" xfId="7" xr:uid="{340177A5-391B-4602-BA9D-8231FBD7D1F7}"/>
    <cellStyle name="Normal 3" xfId="9" xr:uid="{047B0BD0-B4C8-471B-A7DB-F329043B0936}"/>
    <cellStyle name="Normal 829" xfId="5" xr:uid="{CB4772D4-FFF5-4D1B-8C84-53C55F5BFFF7}"/>
    <cellStyle name="Normal 834" xfId="4" xr:uid="{7A0BB774-4582-437C-BD29-3BE12F8AF514}"/>
    <cellStyle name="Percent" xfId="3" builtinId="5"/>
  </cellStyles>
  <dxfs count="1"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B985-1681-455A-8E7C-6C6038C9E44D}">
  <dimension ref="A7:BE22"/>
  <sheetViews>
    <sheetView workbookViewId="0">
      <selection activeCell="H7" sqref="H7"/>
    </sheetView>
  </sheetViews>
  <sheetFormatPr defaultRowHeight="15"/>
  <cols>
    <col min="1" max="1" width="6.5703125" customWidth="1"/>
    <col min="2" max="2" width="15" customWidth="1"/>
  </cols>
  <sheetData>
    <row r="7" spans="1:2">
      <c r="A7" t="s">
        <v>176</v>
      </c>
      <c r="B7" t="s">
        <v>177</v>
      </c>
    </row>
    <row r="9" spans="1:2">
      <c r="A9">
        <v>1</v>
      </c>
      <c r="B9" t="s">
        <v>178</v>
      </c>
    </row>
    <row r="10" spans="1:2">
      <c r="A10">
        <v>2</v>
      </c>
      <c r="B10" t="s">
        <v>232</v>
      </c>
    </row>
    <row r="11" spans="1:2">
      <c r="A11">
        <v>3</v>
      </c>
      <c r="B11" t="s">
        <v>179</v>
      </c>
    </row>
    <row r="12" spans="1:2">
      <c r="A12">
        <v>4</v>
      </c>
      <c r="B12" t="s">
        <v>180</v>
      </c>
    </row>
    <row r="13" spans="1:2">
      <c r="A13">
        <v>5</v>
      </c>
      <c r="B13" t="s">
        <v>181</v>
      </c>
    </row>
    <row r="14" spans="1:2">
      <c r="A14">
        <v>6</v>
      </c>
      <c r="B14" t="s">
        <v>192</v>
      </c>
    </row>
    <row r="22" spans="55:57">
      <c r="BC22">
        <v>370</v>
      </c>
      <c r="BD22">
        <v>373</v>
      </c>
      <c r="BE22" s="70">
        <v>369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2B837-AB03-4A1C-880E-98ED8526A9DA}">
  <dimension ref="A1:AY77"/>
  <sheetViews>
    <sheetView workbookViewId="0">
      <pane xSplit="2" topLeftCell="C1" activePane="topRight" state="frozen"/>
      <selection activeCell="A42" sqref="A42"/>
      <selection pane="topRight" activeCell="G73" sqref="G73"/>
    </sheetView>
  </sheetViews>
  <sheetFormatPr defaultRowHeight="15"/>
  <cols>
    <col min="1" max="1" width="12.7109375" customWidth="1"/>
    <col min="2" max="2" width="27.140625" customWidth="1"/>
    <col min="4" max="4" width="10.7109375" customWidth="1"/>
    <col min="5" max="5" width="20.5703125" customWidth="1"/>
    <col min="6" max="6" width="13.28515625" customWidth="1"/>
    <col min="7" max="7" width="11.7109375" customWidth="1"/>
    <col min="8" max="8" width="17.5703125" customWidth="1"/>
    <col min="9" max="9" width="13.28515625" customWidth="1"/>
    <col min="10" max="10" width="13.42578125" customWidth="1"/>
    <col min="11" max="11" width="19.42578125" customWidth="1"/>
    <col min="12" max="12" width="14.5703125" customWidth="1"/>
    <col min="13" max="13" width="14.42578125" customWidth="1"/>
    <col min="14" max="14" width="13" customWidth="1"/>
    <col min="15" max="15" width="13.28515625" customWidth="1"/>
    <col min="16" max="20" width="12.5703125" bestFit="1" customWidth="1"/>
    <col min="21" max="21" width="14.42578125" bestFit="1" customWidth="1"/>
    <col min="22" max="22" width="14.28515625" bestFit="1" customWidth="1"/>
    <col min="23" max="23" width="12.5703125" bestFit="1" customWidth="1"/>
    <col min="24" max="24" width="13.28515625" bestFit="1" customWidth="1"/>
    <col min="25" max="25" width="12.5703125" bestFit="1" customWidth="1"/>
    <col min="26" max="26" width="12.28515625" bestFit="1" customWidth="1"/>
    <col min="27" max="27" width="14.7109375" bestFit="1" customWidth="1"/>
    <col min="28" max="29" width="12.5703125" bestFit="1" customWidth="1"/>
    <col min="30" max="31" width="13.5703125" bestFit="1" customWidth="1"/>
    <col min="32" max="32" width="12.28515625" bestFit="1" customWidth="1"/>
    <col min="33" max="33" width="15.42578125" customWidth="1"/>
    <col min="34" max="35" width="12.5703125" bestFit="1" customWidth="1"/>
    <col min="36" max="36" width="14.7109375" bestFit="1" customWidth="1"/>
    <col min="37" max="38" width="12.85546875" bestFit="1" customWidth="1"/>
    <col min="39" max="39" width="15.7109375" bestFit="1" customWidth="1"/>
    <col min="40" max="51" width="12.5703125" bestFit="1" customWidth="1"/>
  </cols>
  <sheetData>
    <row r="1" spans="1:12">
      <c r="A1" s="1" t="s">
        <v>3</v>
      </c>
      <c r="B1" s="2"/>
      <c r="C1" s="2"/>
      <c r="D1" s="3"/>
      <c r="E1" s="1">
        <v>2025</v>
      </c>
      <c r="F1" s="2"/>
      <c r="G1" s="2"/>
      <c r="H1" s="1">
        <v>2026</v>
      </c>
      <c r="I1" s="2"/>
      <c r="K1" s="1">
        <v>2027</v>
      </c>
      <c r="L1" s="2"/>
    </row>
    <row r="2" spans="1:12">
      <c r="A2" s="2"/>
      <c r="B2" s="2"/>
      <c r="C2" s="2"/>
      <c r="D2" s="3"/>
      <c r="E2" s="2" t="s">
        <v>4</v>
      </c>
      <c r="F2" s="2" t="s">
        <v>5</v>
      </c>
      <c r="G2" s="2"/>
      <c r="H2" s="2" t="s">
        <v>4</v>
      </c>
      <c r="I2" s="2" t="s">
        <v>5</v>
      </c>
      <c r="K2" s="2" t="s">
        <v>4</v>
      </c>
      <c r="L2" s="2" t="s">
        <v>5</v>
      </c>
    </row>
    <row r="3" spans="1:12">
      <c r="A3" s="1" t="s">
        <v>6</v>
      </c>
      <c r="B3" s="2"/>
      <c r="C3" s="2"/>
      <c r="D3" s="3"/>
      <c r="E3" s="4">
        <f>ROUND('2 Cost of Capital'!F14,6)</f>
        <v>7.3782E-2</v>
      </c>
      <c r="F3" s="2"/>
      <c r="G3" s="2"/>
      <c r="H3" s="4">
        <f>ROUND('2 Cost of Capital'!F35,6)</f>
        <v>7.3782E-2</v>
      </c>
      <c r="I3" s="2"/>
      <c r="K3" s="4">
        <f>ROUND('2 Cost of Capital'!F57,6)</f>
        <v>7.3782E-2</v>
      </c>
      <c r="L3" s="2"/>
    </row>
    <row r="4" spans="1:12">
      <c r="A4" s="1" t="s">
        <v>118</v>
      </c>
      <c r="B4" s="2"/>
      <c r="C4" s="2"/>
      <c r="D4" s="3"/>
      <c r="E4" s="4">
        <f>'2 Cost of Capital'!C12</f>
        <v>0.56000000000000005</v>
      </c>
      <c r="F4" s="2"/>
      <c r="G4" s="2"/>
      <c r="H4" s="4">
        <f>'2 Cost of Capital'!C33</f>
        <v>0.56000000000000005</v>
      </c>
      <c r="I4" s="2"/>
      <c r="K4" s="4">
        <f>'2 Cost of Capital'!C55</f>
        <v>0.56000000000000005</v>
      </c>
      <c r="L4" s="2"/>
    </row>
    <row r="5" spans="1:12">
      <c r="A5" s="1" t="s">
        <v>7</v>
      </c>
      <c r="B5" s="2"/>
      <c r="C5" s="2"/>
      <c r="D5" s="3"/>
      <c r="E5" s="4">
        <f>E6/(1+E6)+(1-(E6/(1+E6)))*E7</f>
        <v>0.24897803973761762</v>
      </c>
      <c r="F5" s="2" t="s">
        <v>8</v>
      </c>
      <c r="G5" s="2"/>
      <c r="H5" s="4">
        <f>H6/(1+H6)+(1-(H6/(1+H6)))*H7</f>
        <v>0.24897803973761762</v>
      </c>
      <c r="I5" s="2" t="s">
        <v>8</v>
      </c>
      <c r="K5" s="4">
        <f>K6/(1+K6)+(1-(K6/(1+K6)))*K7</f>
        <v>0.24897803973761762</v>
      </c>
      <c r="L5" s="2" t="s">
        <v>8</v>
      </c>
    </row>
    <row r="6" spans="1:12">
      <c r="A6" s="1" t="s">
        <v>151</v>
      </c>
      <c r="B6" s="2"/>
      <c r="C6" s="2"/>
      <c r="D6" s="3"/>
      <c r="E6" s="4">
        <v>5.1900000000000002E-2</v>
      </c>
      <c r="F6" s="2"/>
      <c r="G6" s="2"/>
      <c r="H6" s="4">
        <v>5.1900000000000002E-2</v>
      </c>
      <c r="I6" s="2"/>
      <c r="K6" s="4">
        <v>5.1900000000000002E-2</v>
      </c>
      <c r="L6" s="2"/>
    </row>
    <row r="7" spans="1:12">
      <c r="A7" s="1" t="s">
        <v>152</v>
      </c>
      <c r="B7" s="2"/>
      <c r="C7" s="2"/>
      <c r="D7" s="3"/>
      <c r="E7" s="4">
        <v>0.21</v>
      </c>
      <c r="F7" s="2"/>
      <c r="G7" s="2"/>
      <c r="H7" s="4">
        <v>0.21</v>
      </c>
      <c r="I7" s="2"/>
      <c r="K7" s="4">
        <v>0.21</v>
      </c>
      <c r="L7" s="2"/>
    </row>
    <row r="8" spans="1:12">
      <c r="A8" s="1" t="s">
        <v>9</v>
      </c>
      <c r="B8" s="2"/>
      <c r="C8" s="2"/>
      <c r="D8" s="3"/>
      <c r="E8" s="4">
        <f>1-E5</f>
        <v>0.75102196026238244</v>
      </c>
      <c r="F8" s="2" t="s">
        <v>10</v>
      </c>
      <c r="G8" s="6"/>
      <c r="H8" s="4">
        <f>1-H5</f>
        <v>0.75102196026238244</v>
      </c>
      <c r="I8" s="2" t="s">
        <v>10</v>
      </c>
      <c r="K8" s="4">
        <f>1-K5</f>
        <v>0.75102196026238244</v>
      </c>
      <c r="L8" s="2" t="s">
        <v>10</v>
      </c>
    </row>
    <row r="9" spans="1:12">
      <c r="A9" s="1" t="s">
        <v>11</v>
      </c>
      <c r="B9" s="2"/>
      <c r="C9" s="2"/>
      <c r="D9" s="3"/>
      <c r="E9" s="4">
        <v>0</v>
      </c>
      <c r="F9" s="2"/>
      <c r="G9" s="2"/>
      <c r="H9" s="4">
        <v>0</v>
      </c>
      <c r="I9" s="2"/>
      <c r="K9" s="4">
        <v>0</v>
      </c>
      <c r="L9" s="2"/>
    </row>
    <row r="10" spans="1:12">
      <c r="A10" s="1" t="s">
        <v>110</v>
      </c>
      <c r="B10" s="2"/>
      <c r="C10" s="2"/>
      <c r="D10" s="3"/>
      <c r="E10" s="4">
        <f>ROUND(SUM('2 Cost of Capital'!F10:F11),6)</f>
        <v>1.6382000000000001E-2</v>
      </c>
      <c r="F10" s="2"/>
      <c r="G10" s="2"/>
      <c r="H10" s="4">
        <f>ROUND(SUM('2 Cost of Capital'!F31:F32),20)</f>
        <v>1.6382331745876999E-2</v>
      </c>
      <c r="I10" s="2"/>
      <c r="K10" s="4">
        <f>ROUND(SUM('2 Cost of Capital'!F53:F54),20)</f>
        <v>1.6382331745876999E-2</v>
      </c>
      <c r="L10" s="2"/>
    </row>
    <row r="11" spans="1:12">
      <c r="A11" s="1"/>
      <c r="B11" s="2"/>
      <c r="C11" s="2"/>
      <c r="D11" s="3"/>
      <c r="E11" s="4"/>
      <c r="F11" s="2"/>
      <c r="G11" s="2"/>
      <c r="H11" s="2"/>
      <c r="I11" s="2"/>
    </row>
    <row r="12" spans="1:12">
      <c r="A12" s="1" t="s">
        <v>187</v>
      </c>
      <c r="B12" s="2"/>
      <c r="C12" s="2"/>
      <c r="D12" s="3"/>
      <c r="E12" s="136" t="s">
        <v>188</v>
      </c>
      <c r="F12" s="136" t="s">
        <v>238</v>
      </c>
      <c r="G12" s="136" t="s">
        <v>239</v>
      </c>
      <c r="H12" s="136" t="s">
        <v>240</v>
      </c>
      <c r="I12" s="2"/>
    </row>
    <row r="13" spans="1:12">
      <c r="A13" s="1" t="s">
        <v>186</v>
      </c>
      <c r="B13" s="2"/>
      <c r="C13" s="2"/>
      <c r="D13" s="3"/>
      <c r="E13" s="34">
        <v>1.1499999999999999</v>
      </c>
      <c r="F13" s="34">
        <v>1.1499999999999999</v>
      </c>
      <c r="G13" s="34">
        <v>1.1499999999999999</v>
      </c>
      <c r="H13" s="34">
        <v>1.1499999999999999</v>
      </c>
      <c r="I13" s="2"/>
    </row>
    <row r="14" spans="1:12">
      <c r="A14" s="1" t="s">
        <v>204</v>
      </c>
      <c r="B14" s="2"/>
      <c r="C14" s="2"/>
      <c r="D14" s="3"/>
      <c r="E14" s="34">
        <f>E13*3</f>
        <v>3.4499999999999997</v>
      </c>
      <c r="F14" s="34">
        <f t="shared" ref="F14:H14" si="0">F13*3</f>
        <v>3.4499999999999997</v>
      </c>
      <c r="G14" s="34">
        <f t="shared" si="0"/>
        <v>3.4499999999999997</v>
      </c>
      <c r="H14" s="34">
        <f t="shared" si="0"/>
        <v>3.4499999999999997</v>
      </c>
      <c r="I14" s="2"/>
    </row>
    <row r="15" spans="1:12">
      <c r="A15" s="1" t="s">
        <v>205</v>
      </c>
      <c r="B15" s="2"/>
      <c r="C15" s="2"/>
      <c r="D15" s="3"/>
      <c r="E15" s="34">
        <f>E13*25</f>
        <v>28.749999999999996</v>
      </c>
      <c r="F15" s="34">
        <f t="shared" ref="F15:H15" si="1">F13*25</f>
        <v>28.749999999999996</v>
      </c>
      <c r="G15" s="34">
        <f t="shared" si="1"/>
        <v>28.749999999999996</v>
      </c>
      <c r="H15" s="34">
        <f t="shared" si="1"/>
        <v>28.749999999999996</v>
      </c>
      <c r="I15" s="2"/>
    </row>
    <row r="16" spans="1:12">
      <c r="A16" s="1"/>
      <c r="B16" s="2"/>
      <c r="C16" s="2"/>
      <c r="D16" s="3"/>
      <c r="E16" s="34"/>
      <c r="F16" s="2"/>
      <c r="G16" s="2"/>
      <c r="H16" s="2"/>
      <c r="I16" s="2"/>
    </row>
    <row r="17" spans="1:26">
      <c r="A17" s="1" t="s">
        <v>12</v>
      </c>
      <c r="B17" s="2"/>
      <c r="C17" s="2"/>
      <c r="D17" s="3"/>
      <c r="E17" s="4"/>
      <c r="F17" s="2"/>
      <c r="G17" s="2"/>
      <c r="H17" s="2"/>
      <c r="I17" s="2"/>
    </row>
    <row r="18" spans="1:26">
      <c r="B18" s="2"/>
      <c r="C18" s="2"/>
      <c r="I18" s="2"/>
    </row>
    <row r="19" spans="1:26">
      <c r="B19" s="2"/>
      <c r="C19" s="2"/>
      <c r="I19" s="2"/>
    </row>
    <row r="20" spans="1:26">
      <c r="B20" s="2"/>
      <c r="C20" s="2"/>
      <c r="I20" s="2"/>
    </row>
    <row r="21" spans="1:26">
      <c r="A21" s="2"/>
      <c r="B21" s="2"/>
    </row>
    <row r="22" spans="1:26">
      <c r="A22" s="2"/>
      <c r="B22" s="2"/>
    </row>
    <row r="23" spans="1:26">
      <c r="A23" s="2"/>
      <c r="B23" s="9" t="s">
        <v>14</v>
      </c>
      <c r="C23" s="9"/>
      <c r="D23" s="9"/>
      <c r="E23" s="39"/>
      <c r="F23" s="40"/>
      <c r="G23" s="40"/>
      <c r="H23" s="2"/>
      <c r="I23" s="2"/>
      <c r="Z23" s="2"/>
    </row>
    <row r="24" spans="1:26" ht="23.25">
      <c r="A24" s="2"/>
      <c r="B24" s="10" t="s">
        <v>18</v>
      </c>
      <c r="C24" s="10" t="s">
        <v>19</v>
      </c>
      <c r="D24" s="206" t="s">
        <v>247</v>
      </c>
      <c r="E24" s="10" t="s">
        <v>62</v>
      </c>
      <c r="F24" s="207" t="s">
        <v>245</v>
      </c>
      <c r="G24" s="2" t="s">
        <v>20</v>
      </c>
      <c r="I24" s="2"/>
      <c r="Z24" s="2"/>
    </row>
    <row r="25" spans="1:26">
      <c r="A25" s="2"/>
      <c r="B25" s="4">
        <v>1.4E-2</v>
      </c>
      <c r="C25" s="4">
        <v>2.1000000000000001E-2</v>
      </c>
      <c r="D25" s="4">
        <v>1.18E-2</v>
      </c>
      <c r="E25" s="4">
        <v>3.2599999999999997E-2</v>
      </c>
      <c r="F25" s="4">
        <v>1.5299999999999999E-2</v>
      </c>
      <c r="G25" s="2"/>
      <c r="H25" s="2"/>
      <c r="I25" s="2"/>
    </row>
    <row r="26" spans="1:26">
      <c r="A26" s="2"/>
      <c r="B26" s="2"/>
      <c r="F26" s="2"/>
      <c r="G26" s="2"/>
      <c r="H26" s="2"/>
      <c r="I26" s="2"/>
    </row>
    <row r="27" spans="1:26">
      <c r="A27" s="2"/>
      <c r="B27" s="1" t="s">
        <v>60</v>
      </c>
      <c r="F27" s="2"/>
      <c r="G27" s="2"/>
      <c r="H27" s="2"/>
      <c r="I27" s="2"/>
    </row>
    <row r="28" spans="1:26">
      <c r="A28" s="2"/>
      <c r="B28" s="2"/>
      <c r="F28" s="2"/>
      <c r="G28" s="2"/>
      <c r="H28" s="2"/>
      <c r="I28" s="2"/>
    </row>
    <row r="29" spans="1:26">
      <c r="A29" s="2"/>
      <c r="E29" s="2" t="s">
        <v>15</v>
      </c>
    </row>
    <row r="30" spans="1:26">
      <c r="A30" s="2"/>
      <c r="C30" s="2"/>
      <c r="D30" s="2">
        <v>1</v>
      </c>
      <c r="E30" s="2">
        <v>2</v>
      </c>
      <c r="F30" s="2">
        <v>3</v>
      </c>
      <c r="G30" s="2">
        <v>4</v>
      </c>
      <c r="H30" s="2">
        <v>5</v>
      </c>
      <c r="I30" s="2">
        <v>6</v>
      </c>
      <c r="J30" s="2">
        <v>7</v>
      </c>
      <c r="K30" s="2">
        <v>8</v>
      </c>
      <c r="L30" s="2">
        <v>9</v>
      </c>
      <c r="M30" s="2">
        <v>10</v>
      </c>
      <c r="N30" s="2">
        <v>11</v>
      </c>
      <c r="O30" s="2">
        <v>12</v>
      </c>
      <c r="P30" s="2">
        <v>13</v>
      </c>
      <c r="Q30" s="2">
        <v>14</v>
      </c>
      <c r="R30" s="2">
        <v>15</v>
      </c>
      <c r="S30" s="2">
        <v>16</v>
      </c>
      <c r="T30" s="2">
        <v>17</v>
      </c>
      <c r="U30" s="2">
        <v>18</v>
      </c>
      <c r="V30" s="2">
        <v>19</v>
      </c>
      <c r="W30" s="2">
        <v>20</v>
      </c>
      <c r="X30" s="2">
        <v>21</v>
      </c>
    </row>
    <row r="31" spans="1:26">
      <c r="A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6">
      <c r="A32" s="38" t="s">
        <v>61</v>
      </c>
      <c r="C32" s="7" t="s">
        <v>16</v>
      </c>
      <c r="D32" s="4">
        <v>0.05</v>
      </c>
      <c r="E32" s="4">
        <v>9.5000000000000001E-2</v>
      </c>
      <c r="F32" s="4">
        <v>8.5500000000000007E-2</v>
      </c>
      <c r="G32" s="4">
        <v>7.6999999999999999E-2</v>
      </c>
      <c r="H32" s="4">
        <v>6.93E-2</v>
      </c>
      <c r="I32" s="4">
        <v>6.2300000000000001E-2</v>
      </c>
      <c r="J32" s="4">
        <v>5.8999999999999997E-2</v>
      </c>
      <c r="K32" s="4">
        <v>5.8999999999999997E-2</v>
      </c>
      <c r="L32" s="4">
        <v>5.91E-2</v>
      </c>
      <c r="M32" s="4">
        <v>5.8999999999999997E-2</v>
      </c>
      <c r="N32" s="4">
        <v>5.91E-2</v>
      </c>
      <c r="O32" s="4">
        <v>5.8999999999999997E-2</v>
      </c>
      <c r="P32" s="4">
        <v>5.91E-2</v>
      </c>
      <c r="Q32" s="4">
        <v>5.8999999999999997E-2</v>
      </c>
      <c r="R32" s="4">
        <v>5.91E-2</v>
      </c>
      <c r="S32" s="4">
        <v>2.9499999999999998E-2</v>
      </c>
      <c r="T32" s="4"/>
      <c r="U32" s="4"/>
      <c r="V32" s="4"/>
      <c r="W32" s="4"/>
      <c r="X32" s="4"/>
    </row>
    <row r="33" spans="1:31">
      <c r="A33" s="8" t="s">
        <v>13</v>
      </c>
      <c r="C33" s="8" t="s">
        <v>17</v>
      </c>
      <c r="D33" s="5">
        <v>3.7499999999999999E-2</v>
      </c>
      <c r="E33" s="5">
        <v>7.2190000000000004E-2</v>
      </c>
      <c r="F33" s="5">
        <v>6.6769999999999996E-2</v>
      </c>
      <c r="G33" s="5">
        <v>6.1769999999999999E-2</v>
      </c>
      <c r="H33" s="5">
        <v>5.713E-2</v>
      </c>
      <c r="I33" s="5">
        <v>5.2850000000000001E-2</v>
      </c>
      <c r="J33" s="5">
        <v>4.888E-2</v>
      </c>
      <c r="K33" s="5">
        <v>4.5220000000000003E-2</v>
      </c>
      <c r="L33" s="5">
        <v>4.462E-2</v>
      </c>
      <c r="M33" s="5">
        <v>4.4609999999999997E-2</v>
      </c>
      <c r="N33" s="5">
        <v>4.462E-2</v>
      </c>
      <c r="O33" s="5">
        <v>4.4609999999999997E-2</v>
      </c>
      <c r="P33" s="5">
        <v>4.462E-2</v>
      </c>
      <c r="Q33" s="5">
        <v>4.4609999999999997E-2</v>
      </c>
      <c r="R33" s="5">
        <v>4.462E-2</v>
      </c>
      <c r="S33" s="5">
        <v>4.4609999999999997E-2</v>
      </c>
      <c r="T33" s="5">
        <v>4.462E-2</v>
      </c>
      <c r="U33" s="5">
        <v>4.4609999999999997E-2</v>
      </c>
      <c r="V33" s="5">
        <v>4.462E-2</v>
      </c>
      <c r="W33" s="5">
        <v>4.4609999999999997E-2</v>
      </c>
      <c r="X33" s="5">
        <v>2.231E-2</v>
      </c>
    </row>
    <row r="34" spans="1:31" ht="23.25">
      <c r="A34" s="208" t="s">
        <v>249</v>
      </c>
      <c r="B34" s="2"/>
      <c r="C34" s="8" t="s">
        <v>16</v>
      </c>
      <c r="D34" s="4">
        <v>3.3333333333333333E-2</v>
      </c>
      <c r="E34" s="4">
        <v>6.6666666666666666E-2</v>
      </c>
      <c r="F34" s="4">
        <v>6.6666666666666666E-2</v>
      </c>
      <c r="G34" s="4">
        <v>6.6666666666666666E-2</v>
      </c>
      <c r="H34" s="4">
        <v>6.6666666666666666E-2</v>
      </c>
      <c r="I34" s="4">
        <v>6.6666666666666666E-2</v>
      </c>
      <c r="J34" s="4">
        <v>6.6666666666666666E-2</v>
      </c>
      <c r="K34" s="4">
        <v>6.6666666666666666E-2</v>
      </c>
      <c r="L34" s="4">
        <v>6.6666666666666666E-2</v>
      </c>
      <c r="M34" s="4">
        <v>6.6666666666666666E-2</v>
      </c>
      <c r="N34" s="4">
        <v>6.6666666666666666E-2</v>
      </c>
      <c r="O34" s="4">
        <v>6.6666666666666666E-2</v>
      </c>
      <c r="P34" s="4">
        <v>6.6666666666666666E-2</v>
      </c>
      <c r="Q34" s="4">
        <v>6.6666666666666666E-2</v>
      </c>
      <c r="R34" s="4">
        <v>6.6666666666666666E-2</v>
      </c>
      <c r="S34" s="4">
        <v>3.3333333333333333E-2</v>
      </c>
    </row>
    <row r="35" spans="1:31" ht="23.25">
      <c r="A35" s="208" t="s">
        <v>248</v>
      </c>
      <c r="B35" s="2"/>
      <c r="C35" s="8" t="s">
        <v>17</v>
      </c>
      <c r="D35" s="4">
        <v>2.5000000000000001E-2</v>
      </c>
      <c r="E35" s="4">
        <v>0.05</v>
      </c>
      <c r="F35" s="4">
        <v>0.05</v>
      </c>
      <c r="G35" s="4">
        <v>0.05</v>
      </c>
      <c r="H35" s="4">
        <v>0.05</v>
      </c>
      <c r="I35" s="4">
        <v>0.05</v>
      </c>
      <c r="J35" s="4">
        <v>0.05</v>
      </c>
      <c r="K35" s="4">
        <v>0.05</v>
      </c>
      <c r="L35" s="4">
        <v>0.05</v>
      </c>
      <c r="M35" s="4">
        <v>0.05</v>
      </c>
      <c r="N35" s="4">
        <v>0.05</v>
      </c>
      <c r="O35" s="4">
        <v>0.05</v>
      </c>
      <c r="P35" s="4">
        <v>0.05</v>
      </c>
      <c r="Q35" s="4">
        <v>0.05</v>
      </c>
      <c r="R35" s="4">
        <v>0.05</v>
      </c>
      <c r="S35" s="4">
        <v>0.05</v>
      </c>
      <c r="T35" s="4">
        <v>0.05</v>
      </c>
      <c r="U35" s="4">
        <v>0.05</v>
      </c>
      <c r="V35" s="4">
        <v>0.05</v>
      </c>
      <c r="W35" s="4">
        <v>0.05</v>
      </c>
      <c r="X35" s="4">
        <v>2.5000000000000001E-2</v>
      </c>
    </row>
    <row r="36" spans="1:31">
      <c r="A36" s="36"/>
      <c r="B36" s="2"/>
      <c r="C36" s="7"/>
      <c r="F36" s="2"/>
      <c r="G36" s="2"/>
      <c r="H36" s="2"/>
      <c r="I36" s="2"/>
    </row>
    <row r="37" spans="1:31">
      <c r="A37" s="2"/>
      <c r="B37" s="2"/>
      <c r="F37" s="2"/>
      <c r="G37" s="2"/>
      <c r="H37" s="2"/>
      <c r="I37" s="2"/>
    </row>
    <row r="38" spans="1:31">
      <c r="A38" s="2"/>
      <c r="B38" s="2"/>
      <c r="F38" s="2"/>
      <c r="G38" s="2"/>
      <c r="H38" s="2"/>
      <c r="I38" s="2"/>
    </row>
    <row r="39" spans="1:31">
      <c r="A39" s="2"/>
      <c r="B39" s="2"/>
      <c r="F39" s="2"/>
      <c r="G39" s="2"/>
      <c r="H39" s="2"/>
      <c r="I39" s="2"/>
    </row>
    <row r="40" spans="1:31">
      <c r="A40" s="2"/>
      <c r="B40" s="2"/>
      <c r="F40" s="2"/>
      <c r="G40" s="2"/>
      <c r="H40" s="2"/>
      <c r="I40" s="2"/>
    </row>
    <row r="41" spans="1:31">
      <c r="A41" s="2"/>
      <c r="B41" s="2"/>
      <c r="F41" s="2"/>
      <c r="G41" s="2"/>
      <c r="H41" s="2"/>
      <c r="I41" s="2"/>
    </row>
    <row r="42" spans="1:31">
      <c r="A42" s="2"/>
      <c r="B42" s="2"/>
      <c r="F42" s="2"/>
      <c r="G42" s="2"/>
      <c r="H42" s="2"/>
      <c r="I42" s="2"/>
    </row>
    <row r="47" spans="1:31">
      <c r="AD47" s="151"/>
    </row>
    <row r="48" spans="1:31">
      <c r="AE48" s="151"/>
    </row>
    <row r="49" spans="1:51">
      <c r="D49" s="8" t="s">
        <v>71</v>
      </c>
      <c r="E49" s="8" t="s">
        <v>71</v>
      </c>
      <c r="F49" s="8" t="s">
        <v>71</v>
      </c>
      <c r="G49" s="8" t="s">
        <v>71</v>
      </c>
      <c r="H49" s="8" t="s">
        <v>71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  <c r="AD49" s="8" t="s">
        <v>21</v>
      </c>
      <c r="AE49" s="8" t="s">
        <v>21</v>
      </c>
      <c r="AF49" s="8" t="s">
        <v>21</v>
      </c>
      <c r="AG49" s="8" t="s">
        <v>21</v>
      </c>
      <c r="AH49" s="8" t="s">
        <v>21</v>
      </c>
      <c r="AI49" s="8" t="s">
        <v>21</v>
      </c>
      <c r="AJ49" s="8" t="s">
        <v>21</v>
      </c>
      <c r="AK49" s="8" t="s">
        <v>21</v>
      </c>
      <c r="AL49" s="8" t="s">
        <v>21</v>
      </c>
      <c r="AM49" s="8" t="s">
        <v>21</v>
      </c>
      <c r="AN49" s="8" t="s">
        <v>21</v>
      </c>
      <c r="AO49" s="8" t="s">
        <v>21</v>
      </c>
      <c r="AP49" s="8" t="s">
        <v>21</v>
      </c>
      <c r="AQ49" s="8" t="s">
        <v>21</v>
      </c>
      <c r="AR49" s="8" t="s">
        <v>21</v>
      </c>
      <c r="AS49" s="8" t="s">
        <v>21</v>
      </c>
      <c r="AT49" s="8" t="s">
        <v>21</v>
      </c>
      <c r="AU49" s="8" t="s">
        <v>21</v>
      </c>
      <c r="AV49" s="8" t="s">
        <v>21</v>
      </c>
      <c r="AW49" s="8" t="s">
        <v>21</v>
      </c>
      <c r="AX49" s="8" t="s">
        <v>21</v>
      </c>
      <c r="AY49" s="8" t="s">
        <v>21</v>
      </c>
    </row>
    <row r="50" spans="1:51">
      <c r="D50" s="12">
        <v>45658</v>
      </c>
      <c r="E50" s="12">
        <v>45689</v>
      </c>
      <c r="F50" s="12">
        <v>45717</v>
      </c>
      <c r="G50" s="12">
        <v>45748</v>
      </c>
      <c r="H50" s="12">
        <v>45778</v>
      </c>
      <c r="I50" s="12">
        <v>45809</v>
      </c>
      <c r="J50" s="12">
        <v>45839</v>
      </c>
      <c r="K50" s="12">
        <v>45870</v>
      </c>
      <c r="L50" s="12">
        <v>45901</v>
      </c>
      <c r="M50" s="12">
        <v>45931</v>
      </c>
      <c r="N50" s="12">
        <v>45962</v>
      </c>
      <c r="O50" s="12">
        <v>45992</v>
      </c>
      <c r="P50" s="12">
        <v>46023</v>
      </c>
      <c r="Q50" s="12">
        <v>46054</v>
      </c>
      <c r="R50" s="12">
        <v>46082</v>
      </c>
      <c r="S50" s="12">
        <v>46113</v>
      </c>
      <c r="T50" s="12">
        <v>46143</v>
      </c>
      <c r="U50" s="12">
        <v>46174</v>
      </c>
      <c r="V50" s="12">
        <v>46204</v>
      </c>
      <c r="W50" s="12">
        <v>46235</v>
      </c>
      <c r="X50" s="12">
        <v>46266</v>
      </c>
      <c r="Y50" s="12">
        <v>46296</v>
      </c>
      <c r="Z50" s="12">
        <v>46327</v>
      </c>
      <c r="AA50" s="12">
        <v>46357</v>
      </c>
      <c r="AB50" s="12">
        <v>46388</v>
      </c>
      <c r="AC50" s="12">
        <v>46419</v>
      </c>
      <c r="AD50" s="12">
        <v>46447</v>
      </c>
      <c r="AE50" s="12">
        <v>46478</v>
      </c>
      <c r="AF50" s="12">
        <v>46508</v>
      </c>
      <c r="AG50" s="12">
        <v>46539</v>
      </c>
      <c r="AH50" s="12">
        <v>46569</v>
      </c>
      <c r="AI50" s="12">
        <v>46600</v>
      </c>
      <c r="AJ50" s="12">
        <v>46631</v>
      </c>
      <c r="AK50" s="12">
        <v>46661</v>
      </c>
      <c r="AL50" s="12">
        <v>46692</v>
      </c>
      <c r="AM50" s="12">
        <v>46722</v>
      </c>
      <c r="AN50" s="12">
        <v>46753</v>
      </c>
      <c r="AO50" s="12">
        <v>46784</v>
      </c>
      <c r="AP50" s="12">
        <v>46813</v>
      </c>
      <c r="AQ50" s="12">
        <v>46844</v>
      </c>
      <c r="AR50" s="12">
        <v>46874</v>
      </c>
      <c r="AS50" s="12">
        <v>46905</v>
      </c>
      <c r="AT50" s="12">
        <v>46935</v>
      </c>
      <c r="AU50" s="12">
        <v>46966</v>
      </c>
      <c r="AV50" s="12">
        <v>46997</v>
      </c>
      <c r="AW50" s="12">
        <v>47027</v>
      </c>
      <c r="AX50" s="12">
        <v>47058</v>
      </c>
      <c r="AY50" s="12">
        <v>47088</v>
      </c>
    </row>
    <row r="51" spans="1:51">
      <c r="A51" s="13" t="s">
        <v>194</v>
      </c>
      <c r="B51" s="14"/>
      <c r="C51" s="77"/>
      <c r="D51" s="121">
        <v>10664.06</v>
      </c>
      <c r="H51" s="167">
        <v>174632879.47</v>
      </c>
      <c r="R51" s="121"/>
      <c r="S51" s="121"/>
      <c r="T51" s="121"/>
      <c r="U51" s="121"/>
      <c r="V51" s="121"/>
      <c r="Y51" s="121"/>
      <c r="AD51" s="121"/>
      <c r="AF51" s="121"/>
      <c r="AG51" s="166"/>
      <c r="AH51" s="170"/>
    </row>
    <row r="52" spans="1:51">
      <c r="A52" s="14"/>
      <c r="B52" s="14"/>
      <c r="C52" s="78" t="s">
        <v>23</v>
      </c>
      <c r="D52" s="156">
        <f>D51</f>
        <v>10664.06</v>
      </c>
      <c r="E52" s="156">
        <f>D52+E51</f>
        <v>10664.06</v>
      </c>
      <c r="F52" s="156">
        <f t="shared" ref="F52:AY52" si="2">E52+F51</f>
        <v>10664.06</v>
      </c>
      <c r="G52" s="156">
        <f t="shared" si="2"/>
        <v>10664.06</v>
      </c>
      <c r="H52" s="156">
        <f t="shared" si="2"/>
        <v>174643543.53</v>
      </c>
      <c r="I52" s="156">
        <f t="shared" si="2"/>
        <v>174643543.53</v>
      </c>
      <c r="J52" s="156">
        <f t="shared" si="2"/>
        <v>174643543.53</v>
      </c>
      <c r="K52" s="156">
        <f t="shared" si="2"/>
        <v>174643543.53</v>
      </c>
      <c r="L52" s="156">
        <f t="shared" si="2"/>
        <v>174643543.53</v>
      </c>
      <c r="M52" s="156">
        <f t="shared" si="2"/>
        <v>174643543.53</v>
      </c>
      <c r="N52" s="156">
        <f t="shared" si="2"/>
        <v>174643543.53</v>
      </c>
      <c r="O52" s="156">
        <f t="shared" si="2"/>
        <v>174643543.53</v>
      </c>
      <c r="P52" s="156">
        <f t="shared" si="2"/>
        <v>174643543.53</v>
      </c>
      <c r="Q52" s="156">
        <f t="shared" si="2"/>
        <v>174643543.53</v>
      </c>
      <c r="R52" s="156">
        <f t="shared" si="2"/>
        <v>174643543.53</v>
      </c>
      <c r="S52" s="156">
        <f t="shared" si="2"/>
        <v>174643543.53</v>
      </c>
      <c r="T52" s="156">
        <f t="shared" si="2"/>
        <v>174643543.53</v>
      </c>
      <c r="U52" s="156">
        <f t="shared" si="2"/>
        <v>174643543.53</v>
      </c>
      <c r="V52" s="156">
        <f t="shared" si="2"/>
        <v>174643543.53</v>
      </c>
      <c r="W52" s="156">
        <f t="shared" si="2"/>
        <v>174643543.53</v>
      </c>
      <c r="X52" s="156">
        <f t="shared" si="2"/>
        <v>174643543.53</v>
      </c>
      <c r="Y52" s="156">
        <f t="shared" si="2"/>
        <v>174643543.53</v>
      </c>
      <c r="Z52" s="156">
        <f t="shared" si="2"/>
        <v>174643543.53</v>
      </c>
      <c r="AA52" s="156">
        <f t="shared" si="2"/>
        <v>174643543.53</v>
      </c>
      <c r="AB52" s="156">
        <f t="shared" si="2"/>
        <v>174643543.53</v>
      </c>
      <c r="AC52" s="156">
        <f t="shared" si="2"/>
        <v>174643543.53</v>
      </c>
      <c r="AD52" s="156">
        <f t="shared" si="2"/>
        <v>174643543.53</v>
      </c>
      <c r="AE52" s="156">
        <f t="shared" si="2"/>
        <v>174643543.53</v>
      </c>
      <c r="AF52" s="156">
        <f t="shared" si="2"/>
        <v>174643543.53</v>
      </c>
      <c r="AG52" s="156">
        <f t="shared" si="2"/>
        <v>174643543.53</v>
      </c>
      <c r="AH52" s="156">
        <f t="shared" si="2"/>
        <v>174643543.53</v>
      </c>
      <c r="AI52" s="156">
        <f t="shared" si="2"/>
        <v>174643543.53</v>
      </c>
      <c r="AJ52" s="156">
        <f t="shared" si="2"/>
        <v>174643543.53</v>
      </c>
      <c r="AK52" s="156">
        <f t="shared" si="2"/>
        <v>174643543.53</v>
      </c>
      <c r="AL52" s="156">
        <f t="shared" si="2"/>
        <v>174643543.53</v>
      </c>
      <c r="AM52" s="156">
        <f t="shared" si="2"/>
        <v>174643543.53</v>
      </c>
      <c r="AN52" s="156">
        <f t="shared" si="2"/>
        <v>174643543.53</v>
      </c>
      <c r="AO52" s="156">
        <f t="shared" si="2"/>
        <v>174643543.53</v>
      </c>
      <c r="AP52" s="156">
        <f t="shared" si="2"/>
        <v>174643543.53</v>
      </c>
      <c r="AQ52" s="156">
        <f t="shared" si="2"/>
        <v>174643543.53</v>
      </c>
      <c r="AR52" s="156">
        <f t="shared" si="2"/>
        <v>174643543.53</v>
      </c>
      <c r="AS52" s="156">
        <f t="shared" si="2"/>
        <v>174643543.53</v>
      </c>
      <c r="AT52" s="156">
        <f t="shared" si="2"/>
        <v>174643543.53</v>
      </c>
      <c r="AU52" s="156">
        <f t="shared" si="2"/>
        <v>174643543.53</v>
      </c>
      <c r="AV52" s="156">
        <f t="shared" si="2"/>
        <v>174643543.53</v>
      </c>
      <c r="AW52" s="156">
        <f t="shared" si="2"/>
        <v>174643543.53</v>
      </c>
      <c r="AX52" s="156">
        <f t="shared" si="2"/>
        <v>174643543.53</v>
      </c>
      <c r="AY52" s="156">
        <f t="shared" si="2"/>
        <v>174643543.53</v>
      </c>
    </row>
    <row r="53" spans="1:51">
      <c r="A53" s="13" t="s">
        <v>202</v>
      </c>
      <c r="B53" s="14"/>
      <c r="C53" s="78"/>
      <c r="D53" s="121">
        <v>0</v>
      </c>
      <c r="E53" s="121">
        <v>0</v>
      </c>
      <c r="F53" s="121">
        <v>0</v>
      </c>
      <c r="G53" s="121">
        <v>0</v>
      </c>
      <c r="H53" s="121">
        <v>13612548.719999999</v>
      </c>
      <c r="I53" s="121">
        <v>0</v>
      </c>
      <c r="J53" s="121">
        <v>0</v>
      </c>
      <c r="K53" s="121">
        <v>0</v>
      </c>
      <c r="L53" s="121"/>
      <c r="M53" s="121"/>
      <c r="N53" s="121">
        <v>0</v>
      </c>
      <c r="O53" s="121">
        <v>0</v>
      </c>
      <c r="P53" s="121">
        <v>0</v>
      </c>
      <c r="Q53" s="121">
        <v>0</v>
      </c>
      <c r="R53" s="121">
        <v>0</v>
      </c>
      <c r="S53" s="121">
        <v>0</v>
      </c>
      <c r="T53" s="121">
        <v>0</v>
      </c>
      <c r="U53" s="121"/>
      <c r="V53" s="121">
        <v>0</v>
      </c>
      <c r="W53" s="121">
        <v>0</v>
      </c>
      <c r="X53" s="121">
        <v>0</v>
      </c>
      <c r="Y53" s="121">
        <v>0</v>
      </c>
      <c r="Z53" s="121">
        <v>0</v>
      </c>
      <c r="AA53" s="121"/>
      <c r="AB53" s="121">
        <v>0</v>
      </c>
      <c r="AC53" s="121">
        <v>0</v>
      </c>
      <c r="AD53" s="121">
        <v>0</v>
      </c>
      <c r="AE53" s="121">
        <v>0</v>
      </c>
      <c r="AF53" s="121">
        <v>0</v>
      </c>
      <c r="AG53" s="121"/>
      <c r="AH53" s="121"/>
      <c r="AI53" s="121"/>
      <c r="AJ53" s="121"/>
      <c r="AK53" s="121"/>
      <c r="AL53" s="121"/>
      <c r="AM53" s="121"/>
      <c r="AS53" s="121"/>
    </row>
    <row r="54" spans="1:51">
      <c r="A54" s="14"/>
      <c r="B54" s="14"/>
      <c r="C54" s="78" t="s">
        <v>23</v>
      </c>
      <c r="D54" s="80">
        <f>D53</f>
        <v>0</v>
      </c>
      <c r="E54" s="80">
        <f>E53+D54</f>
        <v>0</v>
      </c>
      <c r="F54" s="80">
        <f t="shared" ref="F54:AY54" si="3">F53+E54</f>
        <v>0</v>
      </c>
      <c r="G54" s="80">
        <f t="shared" si="3"/>
        <v>0</v>
      </c>
      <c r="H54" s="80">
        <f t="shared" si="3"/>
        <v>13612548.719999999</v>
      </c>
      <c r="I54" s="80">
        <f t="shared" si="3"/>
        <v>13612548.719999999</v>
      </c>
      <c r="J54" s="80">
        <f t="shared" si="3"/>
        <v>13612548.719999999</v>
      </c>
      <c r="K54" s="80">
        <f t="shared" si="3"/>
        <v>13612548.719999999</v>
      </c>
      <c r="L54" s="80">
        <f t="shared" si="3"/>
        <v>13612548.719999999</v>
      </c>
      <c r="M54" s="80">
        <f t="shared" si="3"/>
        <v>13612548.719999999</v>
      </c>
      <c r="N54" s="80">
        <f t="shared" si="3"/>
        <v>13612548.719999999</v>
      </c>
      <c r="O54" s="80">
        <f t="shared" si="3"/>
        <v>13612548.719999999</v>
      </c>
      <c r="P54" s="80">
        <f t="shared" si="3"/>
        <v>13612548.719999999</v>
      </c>
      <c r="Q54" s="80">
        <f t="shared" si="3"/>
        <v>13612548.719999999</v>
      </c>
      <c r="R54" s="80">
        <f t="shared" si="3"/>
        <v>13612548.719999999</v>
      </c>
      <c r="S54" s="80">
        <f t="shared" si="3"/>
        <v>13612548.719999999</v>
      </c>
      <c r="T54" s="80">
        <f t="shared" si="3"/>
        <v>13612548.719999999</v>
      </c>
      <c r="U54" s="80">
        <f t="shared" si="3"/>
        <v>13612548.719999999</v>
      </c>
      <c r="V54" s="80">
        <f t="shared" si="3"/>
        <v>13612548.719999999</v>
      </c>
      <c r="W54" s="80">
        <f t="shared" si="3"/>
        <v>13612548.719999999</v>
      </c>
      <c r="X54" s="80">
        <f t="shared" si="3"/>
        <v>13612548.719999999</v>
      </c>
      <c r="Y54" s="80">
        <f t="shared" si="3"/>
        <v>13612548.719999999</v>
      </c>
      <c r="Z54" s="80">
        <f t="shared" si="3"/>
        <v>13612548.719999999</v>
      </c>
      <c r="AA54" s="80">
        <f t="shared" si="3"/>
        <v>13612548.719999999</v>
      </c>
      <c r="AB54" s="80">
        <f t="shared" si="3"/>
        <v>13612548.719999999</v>
      </c>
      <c r="AC54" s="80">
        <f t="shared" si="3"/>
        <v>13612548.719999999</v>
      </c>
      <c r="AD54" s="80">
        <f t="shared" si="3"/>
        <v>13612548.719999999</v>
      </c>
      <c r="AE54" s="80">
        <f t="shared" si="3"/>
        <v>13612548.719999999</v>
      </c>
      <c r="AF54" s="80">
        <f t="shared" si="3"/>
        <v>13612548.719999999</v>
      </c>
      <c r="AG54" s="80">
        <f t="shared" si="3"/>
        <v>13612548.719999999</v>
      </c>
      <c r="AH54" s="80">
        <f t="shared" si="3"/>
        <v>13612548.719999999</v>
      </c>
      <c r="AI54" s="80">
        <f t="shared" si="3"/>
        <v>13612548.719999999</v>
      </c>
      <c r="AJ54" s="80">
        <f t="shared" si="3"/>
        <v>13612548.719999999</v>
      </c>
      <c r="AK54" s="80">
        <f t="shared" si="3"/>
        <v>13612548.719999999</v>
      </c>
      <c r="AL54" s="80">
        <f t="shared" si="3"/>
        <v>13612548.719999999</v>
      </c>
      <c r="AM54" s="80">
        <f t="shared" si="3"/>
        <v>13612548.719999999</v>
      </c>
      <c r="AN54" s="80">
        <f t="shared" si="3"/>
        <v>13612548.719999999</v>
      </c>
      <c r="AO54" s="80">
        <f t="shared" si="3"/>
        <v>13612548.719999999</v>
      </c>
      <c r="AP54" s="80">
        <f t="shared" si="3"/>
        <v>13612548.719999999</v>
      </c>
      <c r="AQ54" s="80">
        <f t="shared" si="3"/>
        <v>13612548.719999999</v>
      </c>
      <c r="AR54" s="80">
        <f t="shared" si="3"/>
        <v>13612548.719999999</v>
      </c>
      <c r="AS54" s="80">
        <f t="shared" si="3"/>
        <v>13612548.719999999</v>
      </c>
      <c r="AT54" s="80">
        <f t="shared" si="3"/>
        <v>13612548.719999999</v>
      </c>
      <c r="AU54" s="80">
        <f t="shared" si="3"/>
        <v>13612548.719999999</v>
      </c>
      <c r="AV54" s="80">
        <f t="shared" si="3"/>
        <v>13612548.719999999</v>
      </c>
      <c r="AW54" s="80">
        <f t="shared" si="3"/>
        <v>13612548.719999999</v>
      </c>
      <c r="AX54" s="80">
        <f t="shared" si="3"/>
        <v>13612548.719999999</v>
      </c>
      <c r="AY54" s="80">
        <f t="shared" si="3"/>
        <v>13612548.719999999</v>
      </c>
    </row>
    <row r="55" spans="1:51">
      <c r="A55" s="13" t="s">
        <v>193</v>
      </c>
      <c r="B55" s="14"/>
      <c r="C55" s="78"/>
      <c r="D55" s="149">
        <v>575030.95000000007</v>
      </c>
      <c r="E55" s="149">
        <v>2706391.6999999997</v>
      </c>
      <c r="F55" s="149">
        <v>1925074.12</v>
      </c>
      <c r="G55" s="149">
        <v>1238717.7000000002</v>
      </c>
      <c r="H55" s="149">
        <v>131.50000000000026</v>
      </c>
      <c r="I55" s="149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49"/>
      <c r="Z55" s="149"/>
      <c r="AA55" s="149"/>
      <c r="AB55" s="121"/>
      <c r="AC55" s="121"/>
      <c r="AD55" s="121"/>
      <c r="AE55" s="121"/>
      <c r="AF55" s="121"/>
      <c r="AG55" s="167"/>
      <c r="AH55" s="121"/>
      <c r="AI55" s="121"/>
      <c r="AJ55" s="121"/>
      <c r="AK55" s="121"/>
      <c r="AL55" s="121"/>
      <c r="AM55" s="121"/>
    </row>
    <row r="56" spans="1:51">
      <c r="A56" s="14"/>
      <c r="B56" s="14"/>
      <c r="C56" s="78" t="s">
        <v>23</v>
      </c>
      <c r="D56" s="80">
        <f>D55</f>
        <v>575030.95000000007</v>
      </c>
      <c r="E56" s="80">
        <f>E55+D56</f>
        <v>3281422.65</v>
      </c>
      <c r="F56" s="80">
        <f t="shared" ref="F56" si="4">F55+E56</f>
        <v>5206496.7699999996</v>
      </c>
      <c r="G56" s="80">
        <f t="shared" ref="G56" si="5">G55+F56</f>
        <v>6445214.4699999997</v>
      </c>
      <c r="H56" s="80">
        <f t="shared" ref="H56" si="6">H55+G56</f>
        <v>6445345.9699999997</v>
      </c>
      <c r="I56" s="80">
        <f t="shared" ref="I56" si="7">I55+H56</f>
        <v>6445345.9699999997</v>
      </c>
      <c r="J56" s="80">
        <f t="shared" ref="J56" si="8">J55+I56</f>
        <v>6445345.9699999997</v>
      </c>
      <c r="K56" s="80">
        <f t="shared" ref="K56" si="9">K55+J56</f>
        <v>6445345.9699999997</v>
      </c>
      <c r="L56" s="80">
        <f t="shared" ref="L56" si="10">L55+K56</f>
        <v>6445345.9699999997</v>
      </c>
      <c r="M56" s="80">
        <f t="shared" ref="M56" si="11">M55+L56</f>
        <v>6445345.9699999997</v>
      </c>
      <c r="N56" s="80">
        <f t="shared" ref="N56" si="12">N55+M56</f>
        <v>6445345.9699999997</v>
      </c>
      <c r="O56" s="80">
        <f t="shared" ref="O56" si="13">O55+N56</f>
        <v>6445345.9699999997</v>
      </c>
      <c r="P56" s="80">
        <f t="shared" ref="P56" si="14">P55+O56</f>
        <v>6445345.9699999997</v>
      </c>
      <c r="Q56" s="80">
        <f t="shared" ref="Q56" si="15">Q55+P56</f>
        <v>6445345.9699999997</v>
      </c>
      <c r="R56" s="80">
        <f t="shared" ref="R56" si="16">R55+Q56</f>
        <v>6445345.9699999997</v>
      </c>
      <c r="S56" s="80">
        <f t="shared" ref="S56" si="17">S55+R56</f>
        <v>6445345.9699999997</v>
      </c>
      <c r="T56" s="80">
        <f t="shared" ref="T56" si="18">T55+S56</f>
        <v>6445345.9699999997</v>
      </c>
      <c r="U56" s="80">
        <f t="shared" ref="U56" si="19">U55+T56</f>
        <v>6445345.9699999997</v>
      </c>
      <c r="V56" s="80">
        <f t="shared" ref="V56" si="20">V55+U56</f>
        <v>6445345.9699999997</v>
      </c>
      <c r="W56" s="80">
        <f t="shared" ref="W56" si="21">W55+V56</f>
        <v>6445345.9699999997</v>
      </c>
      <c r="X56" s="80">
        <f t="shared" ref="X56" si="22">X55+W56</f>
        <v>6445345.9699999997</v>
      </c>
      <c r="Y56" s="80">
        <f t="shared" ref="Y56" si="23">Y55+X56</f>
        <v>6445345.9699999997</v>
      </c>
      <c r="Z56" s="80">
        <f t="shared" ref="Z56" si="24">Z55+Y56</f>
        <v>6445345.9699999997</v>
      </c>
      <c r="AA56" s="80">
        <f t="shared" ref="AA56" si="25">AA55+Z56</f>
        <v>6445345.9699999997</v>
      </c>
      <c r="AB56" s="80">
        <f t="shared" ref="AB56" si="26">AB55+AA56</f>
        <v>6445345.9699999997</v>
      </c>
      <c r="AC56" s="80">
        <f t="shared" ref="AC56" si="27">AC55+AB56</f>
        <v>6445345.9699999997</v>
      </c>
      <c r="AD56" s="80">
        <f t="shared" ref="AD56" si="28">AD55+AC56</f>
        <v>6445345.9699999997</v>
      </c>
      <c r="AE56" s="80">
        <f t="shared" ref="AE56" si="29">AE55+AD56</f>
        <v>6445345.9699999997</v>
      </c>
      <c r="AF56" s="80">
        <f t="shared" ref="AF56" si="30">AF55+AE56</f>
        <v>6445345.9699999997</v>
      </c>
      <c r="AG56" s="80">
        <f t="shared" ref="AG56" si="31">AG55+AF56</f>
        <v>6445345.9699999997</v>
      </c>
      <c r="AH56" s="80">
        <f t="shared" ref="AH56" si="32">AH55+AG56</f>
        <v>6445345.9699999997</v>
      </c>
      <c r="AI56" s="80">
        <f t="shared" ref="AI56" si="33">AI55+AH56</f>
        <v>6445345.9699999997</v>
      </c>
      <c r="AJ56" s="80">
        <f t="shared" ref="AJ56" si="34">AJ55+AI56</f>
        <v>6445345.9699999997</v>
      </c>
      <c r="AK56" s="80">
        <f t="shared" ref="AK56" si="35">AK55+AJ56</f>
        <v>6445345.9699999997</v>
      </c>
      <c r="AL56" s="80">
        <f t="shared" ref="AL56" si="36">AL55+AK56</f>
        <v>6445345.9699999997</v>
      </c>
      <c r="AM56" s="80">
        <f t="shared" ref="AM56:AY56" si="37">AM55+AL56</f>
        <v>6445345.9699999997</v>
      </c>
      <c r="AN56" s="80">
        <f t="shared" si="37"/>
        <v>6445345.9699999997</v>
      </c>
      <c r="AO56" s="80">
        <f t="shared" si="37"/>
        <v>6445345.9699999997</v>
      </c>
      <c r="AP56" s="80">
        <f t="shared" si="37"/>
        <v>6445345.9699999997</v>
      </c>
      <c r="AQ56" s="80">
        <f t="shared" si="37"/>
        <v>6445345.9699999997</v>
      </c>
      <c r="AR56" s="80">
        <f t="shared" si="37"/>
        <v>6445345.9699999997</v>
      </c>
      <c r="AS56" s="80">
        <f t="shared" si="37"/>
        <v>6445345.9699999997</v>
      </c>
      <c r="AT56" s="80">
        <f t="shared" si="37"/>
        <v>6445345.9699999997</v>
      </c>
      <c r="AU56" s="80">
        <f t="shared" si="37"/>
        <v>6445345.9699999997</v>
      </c>
      <c r="AV56" s="80">
        <f t="shared" si="37"/>
        <v>6445345.9699999997</v>
      </c>
      <c r="AW56" s="80">
        <f t="shared" si="37"/>
        <v>6445345.9699999997</v>
      </c>
      <c r="AX56" s="80">
        <f t="shared" si="37"/>
        <v>6445345.9699999997</v>
      </c>
      <c r="AY56" s="80">
        <f t="shared" si="37"/>
        <v>6445345.9699999997</v>
      </c>
    </row>
    <row r="57" spans="1:51">
      <c r="A57" s="13" t="s">
        <v>196</v>
      </c>
      <c r="B57" s="14"/>
      <c r="C57" s="77"/>
      <c r="D57" s="122">
        <f>D53+D55</f>
        <v>575030.95000000007</v>
      </c>
      <c r="E57" s="122">
        <f t="shared" ref="E57:AY57" si="38">E53+E55</f>
        <v>2706391.6999999997</v>
      </c>
      <c r="F57" s="122">
        <f t="shared" si="38"/>
        <v>1925074.12</v>
      </c>
      <c r="G57" s="122">
        <f t="shared" si="38"/>
        <v>1238717.7000000002</v>
      </c>
      <c r="H57" s="122">
        <f t="shared" si="38"/>
        <v>13612680.219999999</v>
      </c>
      <c r="I57" s="122">
        <f t="shared" si="38"/>
        <v>0</v>
      </c>
      <c r="J57" s="122">
        <f t="shared" si="38"/>
        <v>0</v>
      </c>
      <c r="K57" s="122">
        <f t="shared" si="38"/>
        <v>0</v>
      </c>
      <c r="L57" s="122">
        <f t="shared" si="38"/>
        <v>0</v>
      </c>
      <c r="M57" s="122">
        <f t="shared" si="38"/>
        <v>0</v>
      </c>
      <c r="N57" s="122">
        <f t="shared" si="38"/>
        <v>0</v>
      </c>
      <c r="O57" s="122">
        <f t="shared" si="38"/>
        <v>0</v>
      </c>
      <c r="P57" s="122">
        <f t="shared" si="38"/>
        <v>0</v>
      </c>
      <c r="Q57" s="122">
        <f t="shared" si="38"/>
        <v>0</v>
      </c>
      <c r="R57" s="122">
        <f t="shared" si="38"/>
        <v>0</v>
      </c>
      <c r="S57" s="122">
        <f t="shared" si="38"/>
        <v>0</v>
      </c>
      <c r="T57" s="122">
        <f t="shared" si="38"/>
        <v>0</v>
      </c>
      <c r="U57" s="122">
        <f t="shared" si="38"/>
        <v>0</v>
      </c>
      <c r="V57" s="122">
        <f t="shared" si="38"/>
        <v>0</v>
      </c>
      <c r="W57" s="122">
        <f t="shared" si="38"/>
        <v>0</v>
      </c>
      <c r="X57" s="122">
        <f t="shared" si="38"/>
        <v>0</v>
      </c>
      <c r="Y57" s="122">
        <f t="shared" si="38"/>
        <v>0</v>
      </c>
      <c r="Z57" s="122">
        <f t="shared" si="38"/>
        <v>0</v>
      </c>
      <c r="AA57" s="122">
        <f t="shared" si="38"/>
        <v>0</v>
      </c>
      <c r="AB57" s="122">
        <f t="shared" si="38"/>
        <v>0</v>
      </c>
      <c r="AC57" s="122">
        <f t="shared" si="38"/>
        <v>0</v>
      </c>
      <c r="AD57" s="122">
        <f t="shared" si="38"/>
        <v>0</v>
      </c>
      <c r="AE57" s="122">
        <f t="shared" si="38"/>
        <v>0</v>
      </c>
      <c r="AF57" s="122">
        <f t="shared" si="38"/>
        <v>0</v>
      </c>
      <c r="AG57" s="122">
        <f t="shared" si="38"/>
        <v>0</v>
      </c>
      <c r="AH57" s="122">
        <f t="shared" si="38"/>
        <v>0</v>
      </c>
      <c r="AI57" s="122">
        <f t="shared" si="38"/>
        <v>0</v>
      </c>
      <c r="AJ57" s="122">
        <f t="shared" si="38"/>
        <v>0</v>
      </c>
      <c r="AK57" s="122">
        <f t="shared" si="38"/>
        <v>0</v>
      </c>
      <c r="AL57" s="122">
        <f t="shared" si="38"/>
        <v>0</v>
      </c>
      <c r="AM57" s="122">
        <f t="shared" si="38"/>
        <v>0</v>
      </c>
      <c r="AN57" s="122">
        <f t="shared" si="38"/>
        <v>0</v>
      </c>
      <c r="AO57" s="122">
        <f t="shared" si="38"/>
        <v>0</v>
      </c>
      <c r="AP57" s="122">
        <f t="shared" si="38"/>
        <v>0</v>
      </c>
      <c r="AQ57" s="122">
        <f t="shared" si="38"/>
        <v>0</v>
      </c>
      <c r="AR57" s="122">
        <f t="shared" si="38"/>
        <v>0</v>
      </c>
      <c r="AS57" s="122">
        <f t="shared" si="38"/>
        <v>0</v>
      </c>
      <c r="AT57" s="122">
        <f t="shared" si="38"/>
        <v>0</v>
      </c>
      <c r="AU57" s="122">
        <f t="shared" si="38"/>
        <v>0</v>
      </c>
      <c r="AV57" s="122">
        <f t="shared" si="38"/>
        <v>0</v>
      </c>
      <c r="AW57" s="122">
        <f t="shared" si="38"/>
        <v>0</v>
      </c>
      <c r="AX57" s="122">
        <f t="shared" si="38"/>
        <v>0</v>
      </c>
      <c r="AY57" s="122">
        <f t="shared" si="38"/>
        <v>0</v>
      </c>
    </row>
    <row r="58" spans="1:51">
      <c r="A58" s="14"/>
      <c r="B58" s="14"/>
      <c r="C58" s="78" t="s">
        <v>23</v>
      </c>
      <c r="D58" s="80">
        <f>D57</f>
        <v>575030.95000000007</v>
      </c>
      <c r="E58" s="80">
        <f>E57+D58</f>
        <v>3281422.65</v>
      </c>
      <c r="F58" s="80">
        <f t="shared" ref="F58:AY58" si="39">F57+E58</f>
        <v>5206496.7699999996</v>
      </c>
      <c r="G58" s="80">
        <f t="shared" si="39"/>
        <v>6445214.4699999997</v>
      </c>
      <c r="H58" s="80">
        <f t="shared" si="39"/>
        <v>20057894.689999998</v>
      </c>
      <c r="I58" s="80">
        <f t="shared" si="39"/>
        <v>20057894.689999998</v>
      </c>
      <c r="J58" s="80">
        <f t="shared" si="39"/>
        <v>20057894.689999998</v>
      </c>
      <c r="K58" s="80">
        <f t="shared" si="39"/>
        <v>20057894.689999998</v>
      </c>
      <c r="L58" s="80">
        <f t="shared" si="39"/>
        <v>20057894.689999998</v>
      </c>
      <c r="M58" s="80">
        <f t="shared" si="39"/>
        <v>20057894.689999998</v>
      </c>
      <c r="N58" s="80">
        <f t="shared" si="39"/>
        <v>20057894.689999998</v>
      </c>
      <c r="O58" s="80">
        <f t="shared" si="39"/>
        <v>20057894.689999998</v>
      </c>
      <c r="P58" s="80">
        <f t="shared" si="39"/>
        <v>20057894.689999998</v>
      </c>
      <c r="Q58" s="80">
        <f t="shared" si="39"/>
        <v>20057894.689999998</v>
      </c>
      <c r="R58" s="80">
        <f t="shared" si="39"/>
        <v>20057894.689999998</v>
      </c>
      <c r="S58" s="80">
        <f t="shared" si="39"/>
        <v>20057894.689999998</v>
      </c>
      <c r="T58" s="80">
        <f t="shared" si="39"/>
        <v>20057894.689999998</v>
      </c>
      <c r="U58" s="80">
        <f t="shared" si="39"/>
        <v>20057894.689999998</v>
      </c>
      <c r="V58" s="80">
        <f t="shared" si="39"/>
        <v>20057894.689999998</v>
      </c>
      <c r="W58" s="80">
        <f t="shared" si="39"/>
        <v>20057894.689999998</v>
      </c>
      <c r="X58" s="80">
        <f t="shared" si="39"/>
        <v>20057894.689999998</v>
      </c>
      <c r="Y58" s="80">
        <f t="shared" si="39"/>
        <v>20057894.689999998</v>
      </c>
      <c r="Z58" s="80">
        <f t="shared" si="39"/>
        <v>20057894.689999998</v>
      </c>
      <c r="AA58" s="80">
        <f t="shared" si="39"/>
        <v>20057894.689999998</v>
      </c>
      <c r="AB58" s="80">
        <f t="shared" si="39"/>
        <v>20057894.689999998</v>
      </c>
      <c r="AC58" s="80">
        <f t="shared" si="39"/>
        <v>20057894.689999998</v>
      </c>
      <c r="AD58" s="80">
        <f t="shared" si="39"/>
        <v>20057894.689999998</v>
      </c>
      <c r="AE58" s="80">
        <f t="shared" si="39"/>
        <v>20057894.689999998</v>
      </c>
      <c r="AF58" s="80">
        <f t="shared" si="39"/>
        <v>20057894.689999998</v>
      </c>
      <c r="AG58" s="80">
        <f t="shared" si="39"/>
        <v>20057894.689999998</v>
      </c>
      <c r="AH58" s="80">
        <f t="shared" si="39"/>
        <v>20057894.689999998</v>
      </c>
      <c r="AI58" s="80">
        <f t="shared" si="39"/>
        <v>20057894.689999998</v>
      </c>
      <c r="AJ58" s="80">
        <f t="shared" si="39"/>
        <v>20057894.689999998</v>
      </c>
      <c r="AK58" s="80">
        <f t="shared" si="39"/>
        <v>20057894.689999998</v>
      </c>
      <c r="AL58" s="80">
        <f t="shared" si="39"/>
        <v>20057894.689999998</v>
      </c>
      <c r="AM58" s="80">
        <f t="shared" si="39"/>
        <v>20057894.689999998</v>
      </c>
      <c r="AN58" s="80">
        <f t="shared" si="39"/>
        <v>20057894.689999998</v>
      </c>
      <c r="AO58" s="80">
        <f t="shared" si="39"/>
        <v>20057894.689999998</v>
      </c>
      <c r="AP58" s="80">
        <f t="shared" si="39"/>
        <v>20057894.689999998</v>
      </c>
      <c r="AQ58" s="80">
        <f t="shared" si="39"/>
        <v>20057894.689999998</v>
      </c>
      <c r="AR58" s="80">
        <f t="shared" si="39"/>
        <v>20057894.689999998</v>
      </c>
      <c r="AS58" s="80">
        <f t="shared" si="39"/>
        <v>20057894.689999998</v>
      </c>
      <c r="AT58" s="80">
        <f t="shared" si="39"/>
        <v>20057894.689999998</v>
      </c>
      <c r="AU58" s="80">
        <f t="shared" si="39"/>
        <v>20057894.689999998</v>
      </c>
      <c r="AV58" s="80">
        <f t="shared" si="39"/>
        <v>20057894.689999998</v>
      </c>
      <c r="AW58" s="80">
        <f t="shared" si="39"/>
        <v>20057894.689999998</v>
      </c>
      <c r="AX58" s="80">
        <f t="shared" si="39"/>
        <v>20057894.689999998</v>
      </c>
      <c r="AY58" s="80">
        <f t="shared" si="39"/>
        <v>20057894.689999998</v>
      </c>
    </row>
    <row r="59" spans="1:51">
      <c r="A59" s="1" t="s">
        <v>244</v>
      </c>
      <c r="B59" s="14"/>
      <c r="C59" s="2"/>
    </row>
    <row r="60" spans="1:51">
      <c r="A60" s="14"/>
      <c r="B60" s="14"/>
      <c r="C60" s="78" t="s">
        <v>23</v>
      </c>
    </row>
    <row r="61" spans="1:51">
      <c r="A61" s="13" t="s">
        <v>62</v>
      </c>
      <c r="B61" s="14"/>
      <c r="C61" s="77"/>
      <c r="D61" s="149">
        <v>-770.8</v>
      </c>
      <c r="E61" s="149">
        <v>161753.1</v>
      </c>
      <c r="F61" s="149">
        <v>1124353.03</v>
      </c>
      <c r="G61" s="149">
        <v>-12544.8</v>
      </c>
      <c r="H61" s="149">
        <v>-906.91</v>
      </c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68"/>
      <c r="AH61" s="149"/>
      <c r="AI61" s="149"/>
      <c r="AJ61" s="149"/>
      <c r="AK61" s="149"/>
      <c r="AL61" s="149"/>
      <c r="AM61" s="149"/>
    </row>
    <row r="62" spans="1:51">
      <c r="A62" s="14"/>
      <c r="B62" s="14"/>
      <c r="C62" s="78" t="s">
        <v>23</v>
      </c>
      <c r="D62" s="80">
        <f>D61</f>
        <v>-770.8</v>
      </c>
      <c r="E62" s="80">
        <f>E61+D62</f>
        <v>160982.30000000002</v>
      </c>
      <c r="F62" s="80">
        <f t="shared" ref="F62" si="40">F61+E62</f>
        <v>1285335.33</v>
      </c>
      <c r="G62" s="80">
        <f t="shared" ref="G62" si="41">G61+F62</f>
        <v>1272790.53</v>
      </c>
      <c r="H62" s="80">
        <f t="shared" ref="H62" si="42">H61+G62</f>
        <v>1271883.6200000001</v>
      </c>
      <c r="I62" s="80">
        <f t="shared" ref="I62" si="43">I61+H62</f>
        <v>1271883.6200000001</v>
      </c>
      <c r="J62" s="80">
        <f t="shared" ref="J62" si="44">J61+I62</f>
        <v>1271883.6200000001</v>
      </c>
      <c r="K62" s="80">
        <f t="shared" ref="K62" si="45">K61+J62</f>
        <v>1271883.6200000001</v>
      </c>
      <c r="L62" s="80">
        <f t="shared" ref="L62" si="46">L61+K62</f>
        <v>1271883.6200000001</v>
      </c>
      <c r="M62" s="80">
        <f t="shared" ref="M62" si="47">M61+L62</f>
        <v>1271883.6200000001</v>
      </c>
      <c r="N62" s="80">
        <f t="shared" ref="N62" si="48">N61+M62</f>
        <v>1271883.6200000001</v>
      </c>
      <c r="O62" s="80">
        <f t="shared" ref="O62" si="49">O61+N62</f>
        <v>1271883.6200000001</v>
      </c>
      <c r="P62" s="80">
        <f t="shared" ref="P62" si="50">P61+O62</f>
        <v>1271883.6200000001</v>
      </c>
      <c r="Q62" s="80">
        <f t="shared" ref="Q62" si="51">Q61+P62</f>
        <v>1271883.6200000001</v>
      </c>
      <c r="R62" s="80">
        <f t="shared" ref="R62" si="52">R61+Q62</f>
        <v>1271883.6200000001</v>
      </c>
      <c r="S62" s="80">
        <f t="shared" ref="S62" si="53">S61+R62</f>
        <v>1271883.6200000001</v>
      </c>
      <c r="T62" s="80">
        <f t="shared" ref="T62" si="54">T61+S62</f>
        <v>1271883.6200000001</v>
      </c>
      <c r="U62" s="80">
        <f t="shared" ref="U62" si="55">U61+T62</f>
        <v>1271883.6200000001</v>
      </c>
      <c r="V62" s="80">
        <f t="shared" ref="V62" si="56">V61+U62</f>
        <v>1271883.6200000001</v>
      </c>
      <c r="W62" s="80">
        <f t="shared" ref="W62" si="57">W61+V62</f>
        <v>1271883.6200000001</v>
      </c>
      <c r="X62" s="80">
        <f t="shared" ref="X62" si="58">X61+W62</f>
        <v>1271883.6200000001</v>
      </c>
      <c r="Y62" s="80">
        <f t="shared" ref="Y62" si="59">Y61+X62</f>
        <v>1271883.6200000001</v>
      </c>
      <c r="Z62" s="80">
        <f t="shared" ref="Z62" si="60">Z61+Y62</f>
        <v>1271883.6200000001</v>
      </c>
      <c r="AA62" s="80">
        <f t="shared" ref="AA62" si="61">AA61+Z62</f>
        <v>1271883.6200000001</v>
      </c>
      <c r="AB62" s="80">
        <f t="shared" ref="AB62" si="62">AB61+AA62</f>
        <v>1271883.6200000001</v>
      </c>
      <c r="AC62" s="80">
        <f t="shared" ref="AC62" si="63">AC61+AB62</f>
        <v>1271883.6200000001</v>
      </c>
      <c r="AD62" s="80">
        <f t="shared" ref="AD62" si="64">AD61+AC62</f>
        <v>1271883.6200000001</v>
      </c>
      <c r="AE62" s="80">
        <f t="shared" ref="AE62" si="65">AE61+AD62</f>
        <v>1271883.6200000001</v>
      </c>
      <c r="AF62" s="80">
        <f t="shared" ref="AF62" si="66">AF61+AE62</f>
        <v>1271883.6200000001</v>
      </c>
      <c r="AG62" s="80">
        <f t="shared" ref="AG62" si="67">AG61+AF62</f>
        <v>1271883.6200000001</v>
      </c>
      <c r="AH62" s="80">
        <f t="shared" ref="AH62" si="68">AH61+AG62</f>
        <v>1271883.6200000001</v>
      </c>
      <c r="AI62" s="80">
        <f t="shared" ref="AI62" si="69">AI61+AH62</f>
        <v>1271883.6200000001</v>
      </c>
      <c r="AJ62" s="80">
        <f t="shared" ref="AJ62" si="70">AJ61+AI62</f>
        <v>1271883.6200000001</v>
      </c>
      <c r="AK62" s="80">
        <f t="shared" ref="AK62" si="71">AK61+AJ62</f>
        <v>1271883.6200000001</v>
      </c>
      <c r="AL62" s="80">
        <f t="shared" ref="AL62" si="72">AL61+AK62</f>
        <v>1271883.6200000001</v>
      </c>
      <c r="AM62" s="80">
        <f t="shared" ref="AM62:AY62" si="73">AM61+AL62</f>
        <v>1271883.6200000001</v>
      </c>
      <c r="AN62" s="80">
        <f t="shared" si="73"/>
        <v>1271883.6200000001</v>
      </c>
      <c r="AO62" s="80">
        <f t="shared" si="73"/>
        <v>1271883.6200000001</v>
      </c>
      <c r="AP62" s="80">
        <f t="shared" si="73"/>
        <v>1271883.6200000001</v>
      </c>
      <c r="AQ62" s="80">
        <f t="shared" si="73"/>
        <v>1271883.6200000001</v>
      </c>
      <c r="AR62" s="80">
        <f t="shared" si="73"/>
        <v>1271883.6200000001</v>
      </c>
      <c r="AS62" s="80">
        <f t="shared" si="73"/>
        <v>1271883.6200000001</v>
      </c>
      <c r="AT62" s="80">
        <f t="shared" si="73"/>
        <v>1271883.6200000001</v>
      </c>
      <c r="AU62" s="80">
        <f t="shared" si="73"/>
        <v>1271883.6200000001</v>
      </c>
      <c r="AV62" s="80">
        <f t="shared" si="73"/>
        <v>1271883.6200000001</v>
      </c>
      <c r="AW62" s="80">
        <f t="shared" si="73"/>
        <v>1271883.6200000001</v>
      </c>
      <c r="AX62" s="80">
        <f t="shared" si="73"/>
        <v>1271883.6200000001</v>
      </c>
      <c r="AY62" s="80">
        <f t="shared" si="73"/>
        <v>1271883.6200000001</v>
      </c>
    </row>
    <row r="63" spans="1:51">
      <c r="A63" s="1" t="s">
        <v>245</v>
      </c>
      <c r="B63" s="14"/>
      <c r="C63" s="77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0"/>
      <c r="V63" s="150"/>
      <c r="W63" s="150">
        <v>0</v>
      </c>
      <c r="X63" s="150">
        <v>0</v>
      </c>
      <c r="Y63" s="150">
        <v>0</v>
      </c>
      <c r="Z63" s="150">
        <v>0</v>
      </c>
      <c r="AA63" s="150">
        <v>0</v>
      </c>
      <c r="AB63" s="150">
        <v>0</v>
      </c>
      <c r="AC63" s="150">
        <v>0</v>
      </c>
      <c r="AD63" s="150">
        <v>0</v>
      </c>
      <c r="AE63" s="150">
        <v>0</v>
      </c>
      <c r="AF63" s="150">
        <v>0</v>
      </c>
      <c r="AG63" s="150">
        <v>0</v>
      </c>
      <c r="AH63" s="150">
        <v>0</v>
      </c>
      <c r="AI63" s="150">
        <v>0</v>
      </c>
      <c r="AJ63" s="150">
        <v>0</v>
      </c>
      <c r="AK63" s="150">
        <v>0</v>
      </c>
      <c r="AL63" s="150">
        <v>0</v>
      </c>
      <c r="AM63" s="150">
        <v>0</v>
      </c>
    </row>
    <row r="64" spans="1:51">
      <c r="A64" s="14"/>
      <c r="B64" s="14"/>
      <c r="C64" s="78" t="s">
        <v>23</v>
      </c>
      <c r="D64" s="80">
        <f>D63</f>
        <v>0</v>
      </c>
      <c r="E64" s="80">
        <f>E63+D64</f>
        <v>0</v>
      </c>
      <c r="F64" s="80">
        <f t="shared" ref="F64" si="74">F63+E64</f>
        <v>0</v>
      </c>
      <c r="G64" s="80">
        <f t="shared" ref="G64" si="75">G63+F64</f>
        <v>0</v>
      </c>
      <c r="H64" s="80">
        <f t="shared" ref="H64" si="76">H63+G64</f>
        <v>0</v>
      </c>
      <c r="I64" s="80">
        <f t="shared" ref="I64" si="77">I63+H64</f>
        <v>0</v>
      </c>
      <c r="J64" s="80">
        <f t="shared" ref="J64" si="78">J63+I64</f>
        <v>0</v>
      </c>
      <c r="K64" s="80">
        <f t="shared" ref="K64" si="79">K63+J64</f>
        <v>0</v>
      </c>
      <c r="L64" s="80"/>
      <c r="M64" s="80">
        <f t="shared" ref="M64" si="80">M63+L64</f>
        <v>0</v>
      </c>
      <c r="N64" s="80">
        <f t="shared" ref="N64" si="81">N63+M64</f>
        <v>0</v>
      </c>
      <c r="O64" s="80">
        <f t="shared" ref="O64" si="82">O63+N64</f>
        <v>0</v>
      </c>
      <c r="P64" s="80">
        <f t="shared" ref="P64" si="83">P63+O64</f>
        <v>0</v>
      </c>
      <c r="Q64" s="80">
        <f t="shared" ref="Q64" si="84">Q63+P64</f>
        <v>0</v>
      </c>
      <c r="R64" s="80">
        <f t="shared" ref="R64" si="85">R63+Q64</f>
        <v>0</v>
      </c>
      <c r="S64" s="80">
        <f t="shared" ref="S64" si="86">S63+R64</f>
        <v>0</v>
      </c>
      <c r="T64" s="80">
        <f t="shared" ref="T64" si="87">T63+S64</f>
        <v>0</v>
      </c>
      <c r="U64" s="80">
        <f t="shared" ref="U64" si="88">U63+T64</f>
        <v>0</v>
      </c>
      <c r="V64" s="80">
        <f t="shared" ref="V64" si="89">V63+U64</f>
        <v>0</v>
      </c>
      <c r="W64" s="80">
        <f t="shared" ref="W64" si="90">W63+V64</f>
        <v>0</v>
      </c>
      <c r="X64" s="80">
        <f t="shared" ref="X64" si="91">X63+W64</f>
        <v>0</v>
      </c>
      <c r="Y64" s="80">
        <f t="shared" ref="Y64" si="92">Y63+X64</f>
        <v>0</v>
      </c>
      <c r="Z64" s="80">
        <f t="shared" ref="Z64" si="93">Z63+Y64</f>
        <v>0</v>
      </c>
      <c r="AA64" s="80">
        <f t="shared" ref="AA64" si="94">AA63+Z64</f>
        <v>0</v>
      </c>
      <c r="AB64" s="80">
        <f t="shared" ref="AB64" si="95">AB63+AA64</f>
        <v>0</v>
      </c>
      <c r="AC64" s="80">
        <f t="shared" ref="AC64" si="96">AC63+AB64</f>
        <v>0</v>
      </c>
      <c r="AD64" s="80">
        <f t="shared" ref="AD64" si="97">AD63+AC64</f>
        <v>0</v>
      </c>
      <c r="AE64" s="80">
        <f t="shared" ref="AE64" si="98">AE63+AD64</f>
        <v>0</v>
      </c>
      <c r="AF64" s="80">
        <f t="shared" ref="AF64" si="99">AF63+AE64</f>
        <v>0</v>
      </c>
      <c r="AG64" s="80">
        <f t="shared" ref="AG64" si="100">AG63+AF64</f>
        <v>0</v>
      </c>
      <c r="AH64" s="80">
        <f t="shared" ref="AH64" si="101">AH63+AG64</f>
        <v>0</v>
      </c>
      <c r="AI64" s="80">
        <f t="shared" ref="AI64" si="102">AI63+AH64</f>
        <v>0</v>
      </c>
      <c r="AJ64" s="80">
        <f t="shared" ref="AJ64" si="103">AJ63+AI64</f>
        <v>0</v>
      </c>
      <c r="AK64" s="80">
        <f t="shared" ref="AK64" si="104">AK63+AJ64</f>
        <v>0</v>
      </c>
      <c r="AL64" s="80">
        <f t="shared" ref="AL64" si="105">AL63+AK64</f>
        <v>0</v>
      </c>
      <c r="AM64" s="80">
        <f t="shared" ref="AM64:AY64" si="106">AM63+AL64</f>
        <v>0</v>
      </c>
      <c r="AN64" s="80">
        <f t="shared" si="106"/>
        <v>0</v>
      </c>
      <c r="AO64" s="80">
        <f t="shared" si="106"/>
        <v>0</v>
      </c>
      <c r="AP64" s="80">
        <f t="shared" si="106"/>
        <v>0</v>
      </c>
      <c r="AQ64" s="80">
        <f t="shared" si="106"/>
        <v>0</v>
      </c>
      <c r="AR64" s="80">
        <f t="shared" si="106"/>
        <v>0</v>
      </c>
      <c r="AS64" s="80">
        <f t="shared" si="106"/>
        <v>0</v>
      </c>
      <c r="AT64" s="80">
        <f t="shared" si="106"/>
        <v>0</v>
      </c>
      <c r="AU64" s="80">
        <f t="shared" si="106"/>
        <v>0</v>
      </c>
      <c r="AV64" s="80">
        <f t="shared" si="106"/>
        <v>0</v>
      </c>
      <c r="AW64" s="80">
        <f t="shared" si="106"/>
        <v>0</v>
      </c>
      <c r="AX64" s="80">
        <f t="shared" si="106"/>
        <v>0</v>
      </c>
      <c r="AY64" s="80">
        <f t="shared" si="106"/>
        <v>0</v>
      </c>
    </row>
    <row r="65" spans="1:51">
      <c r="A65" s="13" t="s">
        <v>22</v>
      </c>
      <c r="B65" s="14"/>
      <c r="C65" s="77"/>
    </row>
    <row r="66" spans="1:51">
      <c r="A66" s="13" t="s">
        <v>2</v>
      </c>
      <c r="B66" s="14"/>
      <c r="C66" s="78" t="s">
        <v>23</v>
      </c>
      <c r="D66" s="80">
        <f>D65</f>
        <v>0</v>
      </c>
      <c r="E66" s="80">
        <f>E65+D66</f>
        <v>0</v>
      </c>
      <c r="F66" s="80">
        <f t="shared" ref="F66" si="107">F65+E66</f>
        <v>0</v>
      </c>
      <c r="G66" s="80">
        <f t="shared" ref="G66" si="108">G65+F66</f>
        <v>0</v>
      </c>
      <c r="H66" s="80">
        <f t="shared" ref="H66" si="109">H65+G66</f>
        <v>0</v>
      </c>
      <c r="I66" s="80">
        <f t="shared" ref="I66" si="110">I65+H66</f>
        <v>0</v>
      </c>
      <c r="J66" s="80">
        <f t="shared" ref="J66" si="111">J65+I66</f>
        <v>0</v>
      </c>
      <c r="K66" s="80">
        <f t="shared" ref="K66" si="112">K65+J66</f>
        <v>0</v>
      </c>
      <c r="L66" s="80">
        <f t="shared" ref="L66" si="113">L65+K66</f>
        <v>0</v>
      </c>
      <c r="M66" s="80">
        <f t="shared" ref="M66" si="114">M65+L66</f>
        <v>0</v>
      </c>
      <c r="N66" s="80">
        <f t="shared" ref="N66" si="115">N65+M66</f>
        <v>0</v>
      </c>
      <c r="O66" s="80">
        <f t="shared" ref="O66" si="116">O65+N66</f>
        <v>0</v>
      </c>
      <c r="P66" s="80">
        <f t="shared" ref="P66" si="117">P65+O66</f>
        <v>0</v>
      </c>
      <c r="Q66" s="80">
        <f t="shared" ref="Q66" si="118">Q65+P66</f>
        <v>0</v>
      </c>
      <c r="R66" s="80">
        <f t="shared" ref="R66" si="119">R65+Q66</f>
        <v>0</v>
      </c>
      <c r="S66" s="80">
        <f t="shared" ref="S66" si="120">S65+R66</f>
        <v>0</v>
      </c>
      <c r="T66" s="80">
        <f t="shared" ref="T66" si="121">T65+S66</f>
        <v>0</v>
      </c>
      <c r="U66" s="80">
        <f t="shared" ref="U66" si="122">U65+T66</f>
        <v>0</v>
      </c>
      <c r="V66" s="80">
        <f t="shared" ref="V66" si="123">V65+U66</f>
        <v>0</v>
      </c>
      <c r="W66" s="80">
        <f t="shared" ref="W66" si="124">W65+V66</f>
        <v>0</v>
      </c>
      <c r="X66" s="80">
        <f t="shared" ref="X66" si="125">X65+W66</f>
        <v>0</v>
      </c>
      <c r="Y66" s="80">
        <f t="shared" ref="Y66" si="126">Y65+X66</f>
        <v>0</v>
      </c>
      <c r="Z66" s="80">
        <f t="shared" ref="Z66" si="127">Z65+Y66</f>
        <v>0</v>
      </c>
      <c r="AA66" s="80">
        <f t="shared" ref="AA66" si="128">AA65+Z66</f>
        <v>0</v>
      </c>
      <c r="AB66" s="80">
        <f t="shared" ref="AB66" si="129">AB65+AA66</f>
        <v>0</v>
      </c>
      <c r="AC66" s="80">
        <f t="shared" ref="AC66" si="130">AC65+AB66</f>
        <v>0</v>
      </c>
      <c r="AD66" s="80">
        <f t="shared" ref="AD66" si="131">AD65+AC66</f>
        <v>0</v>
      </c>
      <c r="AE66" s="80">
        <f t="shared" ref="AE66" si="132">AE65+AD66</f>
        <v>0</v>
      </c>
      <c r="AF66" s="80">
        <f t="shared" ref="AF66" si="133">AF65+AE66</f>
        <v>0</v>
      </c>
      <c r="AG66" s="80">
        <f t="shared" ref="AG66" si="134">AG65+AF66</f>
        <v>0</v>
      </c>
      <c r="AH66" s="80">
        <f t="shared" ref="AH66" si="135">AH65+AG66</f>
        <v>0</v>
      </c>
      <c r="AI66" s="80">
        <f t="shared" ref="AI66" si="136">AI65+AH66</f>
        <v>0</v>
      </c>
      <c r="AJ66" s="80">
        <f t="shared" ref="AJ66" si="137">AJ65+AI66</f>
        <v>0</v>
      </c>
      <c r="AK66" s="80">
        <f t="shared" ref="AK66" si="138">AK65+AJ66</f>
        <v>0</v>
      </c>
      <c r="AL66" s="80">
        <f t="shared" ref="AL66" si="139">AL65+AK66</f>
        <v>0</v>
      </c>
      <c r="AM66" s="80">
        <f t="shared" ref="AM66:AY66" si="140">AM65+AL66</f>
        <v>0</v>
      </c>
      <c r="AN66" s="80">
        <f t="shared" si="140"/>
        <v>0</v>
      </c>
      <c r="AO66" s="80">
        <f t="shared" si="140"/>
        <v>0</v>
      </c>
      <c r="AP66" s="80">
        <f t="shared" si="140"/>
        <v>0</v>
      </c>
      <c r="AQ66" s="80">
        <f t="shared" si="140"/>
        <v>0</v>
      </c>
      <c r="AR66" s="80">
        <f t="shared" si="140"/>
        <v>0</v>
      </c>
      <c r="AS66" s="80">
        <f t="shared" si="140"/>
        <v>0</v>
      </c>
      <c r="AT66" s="80">
        <f t="shared" si="140"/>
        <v>0</v>
      </c>
      <c r="AU66" s="80">
        <f t="shared" si="140"/>
        <v>0</v>
      </c>
      <c r="AV66" s="80">
        <f t="shared" si="140"/>
        <v>0</v>
      </c>
      <c r="AW66" s="80">
        <f t="shared" si="140"/>
        <v>0</v>
      </c>
      <c r="AX66" s="80">
        <f t="shared" si="140"/>
        <v>0</v>
      </c>
      <c r="AY66" s="80">
        <f t="shared" si="140"/>
        <v>0</v>
      </c>
    </row>
    <row r="67" spans="1:51">
      <c r="A67" s="1" t="s">
        <v>246</v>
      </c>
      <c r="B67" s="14"/>
      <c r="C67" s="78"/>
      <c r="D67" s="80"/>
      <c r="E67" s="80"/>
      <c r="F67" s="80"/>
      <c r="G67" s="80"/>
      <c r="H67" s="80">
        <v>15051508.33</v>
      </c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</row>
    <row r="68" spans="1:51">
      <c r="A68" s="13"/>
      <c r="B68" s="14"/>
      <c r="C68" s="78" t="s">
        <v>23</v>
      </c>
      <c r="D68" s="80">
        <f>D67</f>
        <v>0</v>
      </c>
      <c r="E68" s="80">
        <f>E67+D68</f>
        <v>0</v>
      </c>
      <c r="F68" s="80">
        <f t="shared" ref="F68:AY68" si="141">F67+E68</f>
        <v>0</v>
      </c>
      <c r="G68" s="80">
        <f t="shared" si="141"/>
        <v>0</v>
      </c>
      <c r="H68" s="80">
        <f t="shared" si="141"/>
        <v>15051508.33</v>
      </c>
      <c r="I68" s="80">
        <f t="shared" si="141"/>
        <v>15051508.33</v>
      </c>
      <c r="J68" s="80">
        <f t="shared" si="141"/>
        <v>15051508.33</v>
      </c>
      <c r="K68" s="80">
        <f t="shared" si="141"/>
        <v>15051508.33</v>
      </c>
      <c r="L68" s="80">
        <f t="shared" si="141"/>
        <v>15051508.33</v>
      </c>
      <c r="M68" s="80">
        <f t="shared" si="141"/>
        <v>15051508.33</v>
      </c>
      <c r="N68" s="80">
        <f t="shared" si="141"/>
        <v>15051508.33</v>
      </c>
      <c r="O68" s="80">
        <f t="shared" si="141"/>
        <v>15051508.33</v>
      </c>
      <c r="P68" s="80">
        <f t="shared" si="141"/>
        <v>15051508.33</v>
      </c>
      <c r="Q68" s="80">
        <f t="shared" si="141"/>
        <v>15051508.33</v>
      </c>
      <c r="R68" s="80">
        <f t="shared" si="141"/>
        <v>15051508.33</v>
      </c>
      <c r="S68" s="80">
        <f t="shared" si="141"/>
        <v>15051508.33</v>
      </c>
      <c r="T68" s="80">
        <f t="shared" si="141"/>
        <v>15051508.33</v>
      </c>
      <c r="U68" s="80">
        <f t="shared" si="141"/>
        <v>15051508.33</v>
      </c>
      <c r="V68" s="80">
        <f t="shared" si="141"/>
        <v>15051508.33</v>
      </c>
      <c r="W68" s="80">
        <f t="shared" si="141"/>
        <v>15051508.33</v>
      </c>
      <c r="X68" s="80">
        <f t="shared" si="141"/>
        <v>15051508.33</v>
      </c>
      <c r="Y68" s="80">
        <f t="shared" si="141"/>
        <v>15051508.33</v>
      </c>
      <c r="Z68" s="80">
        <f t="shared" si="141"/>
        <v>15051508.33</v>
      </c>
      <c r="AA68" s="80">
        <f t="shared" si="141"/>
        <v>15051508.33</v>
      </c>
      <c r="AB68" s="80">
        <f t="shared" si="141"/>
        <v>15051508.33</v>
      </c>
      <c r="AC68" s="80">
        <f t="shared" si="141"/>
        <v>15051508.33</v>
      </c>
      <c r="AD68" s="80">
        <f t="shared" si="141"/>
        <v>15051508.33</v>
      </c>
      <c r="AE68" s="80">
        <f t="shared" si="141"/>
        <v>15051508.33</v>
      </c>
      <c r="AF68" s="80">
        <f t="shared" si="141"/>
        <v>15051508.33</v>
      </c>
      <c r="AG68" s="80">
        <f t="shared" si="141"/>
        <v>15051508.33</v>
      </c>
      <c r="AH68" s="80">
        <f t="shared" si="141"/>
        <v>15051508.33</v>
      </c>
      <c r="AI68" s="80">
        <f t="shared" si="141"/>
        <v>15051508.33</v>
      </c>
      <c r="AJ68" s="80">
        <f t="shared" si="141"/>
        <v>15051508.33</v>
      </c>
      <c r="AK68" s="80">
        <f t="shared" si="141"/>
        <v>15051508.33</v>
      </c>
      <c r="AL68" s="80">
        <f t="shared" si="141"/>
        <v>15051508.33</v>
      </c>
      <c r="AM68" s="80">
        <f t="shared" si="141"/>
        <v>15051508.33</v>
      </c>
      <c r="AN68" s="80">
        <f t="shared" si="141"/>
        <v>15051508.33</v>
      </c>
      <c r="AO68" s="80">
        <f t="shared" si="141"/>
        <v>15051508.33</v>
      </c>
      <c r="AP68" s="80">
        <f t="shared" si="141"/>
        <v>15051508.33</v>
      </c>
      <c r="AQ68" s="80">
        <f t="shared" si="141"/>
        <v>15051508.33</v>
      </c>
      <c r="AR68" s="80">
        <f t="shared" si="141"/>
        <v>15051508.33</v>
      </c>
      <c r="AS68" s="80">
        <f t="shared" si="141"/>
        <v>15051508.33</v>
      </c>
      <c r="AT68" s="80">
        <f t="shared" si="141"/>
        <v>15051508.33</v>
      </c>
      <c r="AU68" s="80">
        <f t="shared" si="141"/>
        <v>15051508.33</v>
      </c>
      <c r="AV68" s="80">
        <f t="shared" si="141"/>
        <v>15051508.33</v>
      </c>
      <c r="AW68" s="80">
        <f t="shared" si="141"/>
        <v>15051508.33</v>
      </c>
      <c r="AX68" s="80">
        <f t="shared" si="141"/>
        <v>15051508.33</v>
      </c>
      <c r="AY68" s="80">
        <f t="shared" si="141"/>
        <v>15051508.33</v>
      </c>
    </row>
    <row r="69" spans="1:51">
      <c r="A69" s="13" t="s">
        <v>195</v>
      </c>
      <c r="B69" s="13"/>
      <c r="C69" s="79"/>
      <c r="D69" s="18">
        <f>D51+D57+D59+D61+D63+D65+D67</f>
        <v>584924.21000000008</v>
      </c>
      <c r="E69" s="18">
        <f t="shared" ref="E69:AY69" si="142">E51+E57+E59+E61+E63+E65+E67</f>
        <v>2868144.8</v>
      </c>
      <c r="F69" s="18">
        <f t="shared" si="142"/>
        <v>3049427.1500000004</v>
      </c>
      <c r="G69" s="18">
        <f t="shared" si="142"/>
        <v>1226172.9000000001</v>
      </c>
      <c r="H69" s="18">
        <f t="shared" si="142"/>
        <v>203296161.11000001</v>
      </c>
      <c r="I69" s="18">
        <f t="shared" si="142"/>
        <v>0</v>
      </c>
      <c r="J69" s="18">
        <f t="shared" si="142"/>
        <v>0</v>
      </c>
      <c r="K69" s="18">
        <f t="shared" si="142"/>
        <v>0</v>
      </c>
      <c r="L69" s="18">
        <f t="shared" si="142"/>
        <v>0</v>
      </c>
      <c r="M69" s="18">
        <f t="shared" si="142"/>
        <v>0</v>
      </c>
      <c r="N69" s="18">
        <f t="shared" si="142"/>
        <v>0</v>
      </c>
      <c r="O69" s="18">
        <f t="shared" si="142"/>
        <v>0</v>
      </c>
      <c r="P69" s="18">
        <f t="shared" si="142"/>
        <v>0</v>
      </c>
      <c r="Q69" s="18">
        <f t="shared" si="142"/>
        <v>0</v>
      </c>
      <c r="R69" s="18">
        <f t="shared" si="142"/>
        <v>0</v>
      </c>
      <c r="S69" s="18">
        <f t="shared" si="142"/>
        <v>0</v>
      </c>
      <c r="T69" s="18">
        <f t="shared" si="142"/>
        <v>0</v>
      </c>
      <c r="U69" s="18">
        <f t="shared" si="142"/>
        <v>0</v>
      </c>
      <c r="V69" s="18">
        <f t="shared" si="142"/>
        <v>0</v>
      </c>
      <c r="W69" s="18">
        <f t="shared" si="142"/>
        <v>0</v>
      </c>
      <c r="X69" s="18">
        <f t="shared" si="142"/>
        <v>0</v>
      </c>
      <c r="Y69" s="18">
        <f t="shared" si="142"/>
        <v>0</v>
      </c>
      <c r="Z69" s="18">
        <f t="shared" si="142"/>
        <v>0</v>
      </c>
      <c r="AA69" s="18">
        <f t="shared" si="142"/>
        <v>0</v>
      </c>
      <c r="AB69" s="18">
        <f t="shared" si="142"/>
        <v>0</v>
      </c>
      <c r="AC69" s="18">
        <f t="shared" si="142"/>
        <v>0</v>
      </c>
      <c r="AD69" s="18">
        <f t="shared" si="142"/>
        <v>0</v>
      </c>
      <c r="AE69" s="18">
        <f t="shared" si="142"/>
        <v>0</v>
      </c>
      <c r="AF69" s="18">
        <f t="shared" si="142"/>
        <v>0</v>
      </c>
      <c r="AG69" s="18">
        <f t="shared" si="142"/>
        <v>0</v>
      </c>
      <c r="AH69" s="18">
        <f t="shared" si="142"/>
        <v>0</v>
      </c>
      <c r="AI69" s="18">
        <f t="shared" si="142"/>
        <v>0</v>
      </c>
      <c r="AJ69" s="18">
        <f t="shared" si="142"/>
        <v>0</v>
      </c>
      <c r="AK69" s="18">
        <f t="shared" si="142"/>
        <v>0</v>
      </c>
      <c r="AL69" s="18">
        <f t="shared" si="142"/>
        <v>0</v>
      </c>
      <c r="AM69" s="18">
        <f t="shared" si="142"/>
        <v>0</v>
      </c>
      <c r="AN69" s="18">
        <f t="shared" si="142"/>
        <v>0</v>
      </c>
      <c r="AO69" s="18">
        <f t="shared" si="142"/>
        <v>0</v>
      </c>
      <c r="AP69" s="18">
        <f t="shared" si="142"/>
        <v>0</v>
      </c>
      <c r="AQ69" s="18">
        <f t="shared" si="142"/>
        <v>0</v>
      </c>
      <c r="AR69" s="18">
        <f t="shared" si="142"/>
        <v>0</v>
      </c>
      <c r="AS69" s="18">
        <f t="shared" si="142"/>
        <v>0</v>
      </c>
      <c r="AT69" s="18">
        <f t="shared" si="142"/>
        <v>0</v>
      </c>
      <c r="AU69" s="18">
        <f t="shared" si="142"/>
        <v>0</v>
      </c>
      <c r="AV69" s="18">
        <f t="shared" si="142"/>
        <v>0</v>
      </c>
      <c r="AW69" s="18">
        <f t="shared" si="142"/>
        <v>0</v>
      </c>
      <c r="AX69" s="18">
        <f t="shared" si="142"/>
        <v>0</v>
      </c>
      <c r="AY69" s="18">
        <f t="shared" si="142"/>
        <v>0</v>
      </c>
    </row>
    <row r="70" spans="1:51">
      <c r="A70" s="16"/>
      <c r="B70" s="16"/>
      <c r="C70" s="78" t="s">
        <v>23</v>
      </c>
      <c r="D70" s="80">
        <f>D69</f>
        <v>584924.21000000008</v>
      </c>
      <c r="E70" s="80">
        <f>E69+D70</f>
        <v>3453069.01</v>
      </c>
      <c r="F70" s="80">
        <f t="shared" ref="F70" si="143">F69+E70</f>
        <v>6502496.1600000001</v>
      </c>
      <c r="G70" s="80">
        <f t="shared" ref="G70" si="144">G69+F70</f>
        <v>7728669.0600000005</v>
      </c>
      <c r="H70" s="80">
        <f t="shared" ref="H70" si="145">H69+G70</f>
        <v>211024830.17000002</v>
      </c>
      <c r="I70" s="80">
        <f t="shared" ref="I70" si="146">I69+H70</f>
        <v>211024830.17000002</v>
      </c>
      <c r="J70" s="80">
        <f t="shared" ref="J70" si="147">J69+I70</f>
        <v>211024830.17000002</v>
      </c>
      <c r="K70" s="80">
        <f t="shared" ref="K70" si="148">K69+J70</f>
        <v>211024830.17000002</v>
      </c>
      <c r="L70" s="80">
        <f t="shared" ref="L70" si="149">L69+K70</f>
        <v>211024830.17000002</v>
      </c>
      <c r="M70" s="80">
        <f t="shared" ref="M70" si="150">M69+L70</f>
        <v>211024830.17000002</v>
      </c>
      <c r="N70" s="80">
        <f t="shared" ref="N70" si="151">N69+M70</f>
        <v>211024830.17000002</v>
      </c>
      <c r="O70" s="80">
        <f t="shared" ref="O70" si="152">O69+N70</f>
        <v>211024830.17000002</v>
      </c>
      <c r="P70" s="80">
        <f t="shared" ref="P70" si="153">P69+O70</f>
        <v>211024830.17000002</v>
      </c>
      <c r="Q70" s="80">
        <f t="shared" ref="Q70" si="154">Q69+P70</f>
        <v>211024830.17000002</v>
      </c>
      <c r="R70" s="80">
        <f t="shared" ref="R70" si="155">R69+Q70</f>
        <v>211024830.17000002</v>
      </c>
      <c r="S70" s="80">
        <f t="shared" ref="S70" si="156">S69+R70</f>
        <v>211024830.17000002</v>
      </c>
      <c r="T70" s="80">
        <f t="shared" ref="T70" si="157">T69+S70</f>
        <v>211024830.17000002</v>
      </c>
      <c r="U70" s="80">
        <f t="shared" ref="U70" si="158">U69+T70</f>
        <v>211024830.17000002</v>
      </c>
      <c r="V70" s="80">
        <f t="shared" ref="V70" si="159">V69+U70</f>
        <v>211024830.17000002</v>
      </c>
      <c r="W70" s="80">
        <f t="shared" ref="W70" si="160">W69+V70</f>
        <v>211024830.17000002</v>
      </c>
      <c r="X70" s="80">
        <f t="shared" ref="X70" si="161">X69+W70</f>
        <v>211024830.17000002</v>
      </c>
      <c r="Y70" s="80">
        <f t="shared" ref="Y70" si="162">Y69+X70</f>
        <v>211024830.17000002</v>
      </c>
      <c r="Z70" s="80">
        <f t="shared" ref="Z70" si="163">Z69+Y70</f>
        <v>211024830.17000002</v>
      </c>
      <c r="AA70" s="80">
        <f t="shared" ref="AA70" si="164">AA69+Z70</f>
        <v>211024830.17000002</v>
      </c>
      <c r="AB70" s="80">
        <f t="shared" ref="AB70" si="165">AB69+AA70</f>
        <v>211024830.17000002</v>
      </c>
      <c r="AC70" s="80">
        <f t="shared" ref="AC70" si="166">AC69+AB70</f>
        <v>211024830.17000002</v>
      </c>
      <c r="AD70" s="80">
        <f t="shared" ref="AD70" si="167">AD69+AC70</f>
        <v>211024830.17000002</v>
      </c>
      <c r="AE70" s="80">
        <f t="shared" ref="AE70" si="168">AE69+AD70</f>
        <v>211024830.17000002</v>
      </c>
      <c r="AF70" s="80">
        <f t="shared" ref="AF70" si="169">AF69+AE70</f>
        <v>211024830.17000002</v>
      </c>
      <c r="AG70" s="167">
        <f t="shared" ref="AG70" si="170">AG69+AF70</f>
        <v>211024830.17000002</v>
      </c>
      <c r="AH70" s="80">
        <f t="shared" ref="AH70" si="171">AH69+AG70</f>
        <v>211024830.17000002</v>
      </c>
      <c r="AI70" s="80">
        <f t="shared" ref="AI70" si="172">AI69+AH70</f>
        <v>211024830.17000002</v>
      </c>
      <c r="AJ70" s="80">
        <f t="shared" ref="AJ70" si="173">AJ69+AI70</f>
        <v>211024830.17000002</v>
      </c>
      <c r="AK70" s="80">
        <f t="shared" ref="AK70" si="174">AK69+AJ70</f>
        <v>211024830.17000002</v>
      </c>
      <c r="AL70" s="80">
        <f t="shared" ref="AL70" si="175">AL69+AK70</f>
        <v>211024830.17000002</v>
      </c>
      <c r="AM70" s="80">
        <f t="shared" ref="AM70:AY70" si="176">AM69+AL70</f>
        <v>211024830.17000002</v>
      </c>
      <c r="AN70" s="80">
        <f t="shared" si="176"/>
        <v>211024830.17000002</v>
      </c>
      <c r="AO70" s="80">
        <f t="shared" si="176"/>
        <v>211024830.17000002</v>
      </c>
      <c r="AP70" s="80">
        <f t="shared" si="176"/>
        <v>211024830.17000002</v>
      </c>
      <c r="AQ70" s="80">
        <f t="shared" si="176"/>
        <v>211024830.17000002</v>
      </c>
      <c r="AR70" s="80">
        <f t="shared" si="176"/>
        <v>211024830.17000002</v>
      </c>
      <c r="AS70" s="80">
        <f t="shared" si="176"/>
        <v>211024830.17000002</v>
      </c>
      <c r="AT70" s="80">
        <f t="shared" si="176"/>
        <v>211024830.17000002</v>
      </c>
      <c r="AU70" s="80">
        <f t="shared" si="176"/>
        <v>211024830.17000002</v>
      </c>
      <c r="AV70" s="80">
        <f t="shared" si="176"/>
        <v>211024830.17000002</v>
      </c>
      <c r="AW70" s="80">
        <f t="shared" si="176"/>
        <v>211024830.17000002</v>
      </c>
      <c r="AX70" s="80">
        <f t="shared" si="176"/>
        <v>211024830.17000002</v>
      </c>
      <c r="AY70" s="80">
        <f t="shared" si="176"/>
        <v>211024830.17000002</v>
      </c>
    </row>
    <row r="71" spans="1:51">
      <c r="C71" s="2"/>
    </row>
    <row r="72" spans="1:51"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51"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51">
      <c r="C74" s="2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</row>
    <row r="75" spans="1:51">
      <c r="C75" s="2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</row>
    <row r="76" spans="1:51"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</row>
    <row r="77" spans="1:51"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</row>
  </sheetData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6EF0-83C1-49E7-971D-78E61ED439DB}">
  <dimension ref="A1:G62"/>
  <sheetViews>
    <sheetView workbookViewId="0">
      <selection activeCell="F10" sqref="F10"/>
    </sheetView>
  </sheetViews>
  <sheetFormatPr defaultRowHeight="15"/>
  <cols>
    <col min="2" max="2" width="23.85546875" customWidth="1"/>
    <col min="5" max="5" width="10.42578125" customWidth="1"/>
  </cols>
  <sheetData>
    <row r="1" spans="1:7">
      <c r="A1" s="98" t="s">
        <v>145</v>
      </c>
      <c r="B1" s="98"/>
      <c r="C1" s="98"/>
      <c r="D1" s="98"/>
      <c r="E1" s="98"/>
    </row>
    <row r="2" spans="1:7">
      <c r="A2" s="99" t="s">
        <v>93</v>
      </c>
      <c r="B2" s="99"/>
      <c r="C2" s="99"/>
      <c r="D2" s="99"/>
      <c r="E2" s="99"/>
    </row>
    <row r="3" spans="1:7">
      <c r="A3" s="98" t="s">
        <v>94</v>
      </c>
      <c r="B3" s="98"/>
      <c r="C3" s="98"/>
      <c r="D3" s="98"/>
      <c r="E3" s="98"/>
    </row>
    <row r="4" spans="1:7">
      <c r="A4" s="98" t="s">
        <v>234</v>
      </c>
      <c r="B4" s="98"/>
      <c r="C4" s="98"/>
      <c r="D4" s="98"/>
      <c r="E4" s="98"/>
    </row>
    <row r="5" spans="1:7">
      <c r="A5" s="98"/>
      <c r="B5" s="98"/>
      <c r="C5" s="98"/>
      <c r="D5" s="98"/>
      <c r="E5" s="98"/>
    </row>
    <row r="6" spans="1:7">
      <c r="A6" s="100"/>
      <c r="B6" s="101"/>
      <c r="C6" s="101"/>
      <c r="D6" s="101"/>
      <c r="E6" s="101"/>
    </row>
    <row r="7" spans="1:7" ht="26.25">
      <c r="A7" s="102" t="s">
        <v>95</v>
      </c>
      <c r="B7" s="103" t="s">
        <v>96</v>
      </c>
      <c r="C7" s="104" t="s">
        <v>97</v>
      </c>
      <c r="D7" s="103" t="s">
        <v>98</v>
      </c>
      <c r="E7" s="103" t="s">
        <v>99</v>
      </c>
      <c r="F7" s="104" t="s">
        <v>100</v>
      </c>
      <c r="G7" s="104" t="s">
        <v>101</v>
      </c>
    </row>
    <row r="8" spans="1:7">
      <c r="A8" s="105"/>
      <c r="B8" s="106" t="s">
        <v>102</v>
      </c>
      <c r="C8" s="106" t="s">
        <v>103</v>
      </c>
      <c r="D8" s="106" t="s">
        <v>104</v>
      </c>
      <c r="E8" s="107" t="s">
        <v>105</v>
      </c>
      <c r="F8" s="108"/>
    </row>
    <row r="9" spans="1:7">
      <c r="A9" s="100"/>
      <c r="B9" s="109"/>
      <c r="C9" s="109"/>
      <c r="D9" s="109"/>
      <c r="E9" s="110"/>
      <c r="F9" s="108"/>
    </row>
    <row r="10" spans="1:7">
      <c r="A10" s="111">
        <v>1</v>
      </c>
      <c r="B10" s="109" t="s">
        <v>106</v>
      </c>
      <c r="C10" s="112">
        <v>4.7899999999999998E-2</v>
      </c>
      <c r="D10" s="112">
        <v>7.6675250143252882E-2</v>
      </c>
      <c r="E10" s="113">
        <f>C10*D10</f>
        <v>3.672744481861813E-3</v>
      </c>
      <c r="F10" s="108">
        <f>E10*(1-0.249)</f>
        <v>2.7582311058782214E-3</v>
      </c>
      <c r="G10" s="108">
        <f>F10/$F$16</f>
        <v>3.6726370889535453E-3</v>
      </c>
    </row>
    <row r="11" spans="1:7">
      <c r="A11" s="111">
        <f>A10+1</f>
        <v>2</v>
      </c>
      <c r="B11" s="109" t="s">
        <v>107</v>
      </c>
      <c r="C11" s="112">
        <v>0.3921</v>
      </c>
      <c r="D11" s="112">
        <v>4.6266970537621119E-2</v>
      </c>
      <c r="E11" s="113">
        <f>C11*D11</f>
        <v>1.814127914780124E-2</v>
      </c>
      <c r="F11" s="108">
        <f>E11*(1-0.249)</f>
        <v>1.3624100639998731E-2</v>
      </c>
      <c r="G11" s="108">
        <f t="shared" ref="G11:G12" si="0">F11/$F$16</f>
        <v>1.8140748687613499E-2</v>
      </c>
    </row>
    <row r="12" spans="1:7">
      <c r="A12" s="111">
        <f>A11+1</f>
        <v>3</v>
      </c>
      <c r="B12" s="109" t="s">
        <v>108</v>
      </c>
      <c r="C12" s="112">
        <v>0.56000000000000005</v>
      </c>
      <c r="D12" s="112">
        <v>0.10249999999999999</v>
      </c>
      <c r="E12" s="113">
        <f>C12*D12</f>
        <v>5.74E-2</v>
      </c>
      <c r="F12" s="108">
        <f>E12</f>
        <v>5.74E-2</v>
      </c>
      <c r="G12" s="108">
        <f t="shared" si="0"/>
        <v>7.6429189873417708E-2</v>
      </c>
    </row>
    <row r="13" spans="1:7">
      <c r="A13" s="111"/>
      <c r="B13" s="109"/>
      <c r="C13" s="114"/>
      <c r="D13" s="112"/>
      <c r="E13" s="113"/>
    </row>
    <row r="14" spans="1:7" ht="15.75" thickBot="1">
      <c r="A14" s="111">
        <f>A12+1</f>
        <v>4</v>
      </c>
      <c r="B14" s="115" t="s">
        <v>28</v>
      </c>
      <c r="C14" s="116">
        <f>SUM(C10:C13)</f>
        <v>1</v>
      </c>
      <c r="D14" s="116"/>
      <c r="E14" s="117">
        <f>SUM(E10:E13)</f>
        <v>7.9214023629663052E-2</v>
      </c>
      <c r="F14" s="117">
        <f>SUM(F10:F13)</f>
        <v>7.378233174587695E-2</v>
      </c>
      <c r="G14" s="117">
        <f>SUM(G10:G13)</f>
        <v>9.8242575649984759E-2</v>
      </c>
    </row>
    <row r="15" spans="1:7" ht="15.75" thickTop="1"/>
    <row r="16" spans="1:7">
      <c r="B16" s="118" t="s">
        <v>109</v>
      </c>
      <c r="F16" s="108">
        <v>0.75102196026238244</v>
      </c>
    </row>
    <row r="19" spans="1:7">
      <c r="A19" s="159" t="s">
        <v>237</v>
      </c>
    </row>
    <row r="22" spans="1:7">
      <c r="A22" s="98" t="s">
        <v>145</v>
      </c>
      <c r="B22" s="98"/>
      <c r="C22" s="98"/>
      <c r="D22" s="98"/>
      <c r="E22" s="98"/>
    </row>
    <row r="23" spans="1:7">
      <c r="A23" s="99" t="s">
        <v>93</v>
      </c>
      <c r="B23" s="99"/>
      <c r="C23" s="99"/>
      <c r="D23" s="99"/>
      <c r="E23" s="99"/>
    </row>
    <row r="24" spans="1:7">
      <c r="A24" s="98" t="s">
        <v>94</v>
      </c>
      <c r="B24" s="98"/>
      <c r="C24" s="98"/>
      <c r="D24" s="98"/>
      <c r="E24" s="98"/>
    </row>
    <row r="25" spans="1:7">
      <c r="A25" s="98" t="s">
        <v>235</v>
      </c>
      <c r="B25" s="98"/>
      <c r="C25" s="98"/>
      <c r="D25" s="98"/>
      <c r="E25" s="98"/>
    </row>
    <row r="26" spans="1:7">
      <c r="A26" s="98"/>
      <c r="B26" s="98"/>
      <c r="C26" s="98"/>
      <c r="D26" s="98"/>
      <c r="E26" s="98"/>
    </row>
    <row r="27" spans="1:7">
      <c r="A27" s="100"/>
      <c r="B27" s="101"/>
      <c r="C27" s="101"/>
      <c r="D27" s="101"/>
      <c r="E27" s="101"/>
    </row>
    <row r="28" spans="1:7" ht="26.25">
      <c r="A28" s="102" t="s">
        <v>95</v>
      </c>
      <c r="B28" s="103" t="s">
        <v>96</v>
      </c>
      <c r="C28" s="104" t="s">
        <v>97</v>
      </c>
      <c r="D28" s="103" t="s">
        <v>98</v>
      </c>
      <c r="E28" s="103" t="s">
        <v>99</v>
      </c>
      <c r="F28" s="104" t="s">
        <v>100</v>
      </c>
      <c r="G28" s="104" t="s">
        <v>101</v>
      </c>
    </row>
    <row r="29" spans="1:7">
      <c r="A29" s="105"/>
      <c r="B29" s="106" t="s">
        <v>102</v>
      </c>
      <c r="C29" s="106" t="s">
        <v>103</v>
      </c>
      <c r="D29" s="106" t="s">
        <v>104</v>
      </c>
      <c r="E29" s="107" t="s">
        <v>105</v>
      </c>
      <c r="F29" s="108"/>
    </row>
    <row r="30" spans="1:7">
      <c r="A30" s="100"/>
      <c r="B30" s="109"/>
      <c r="C30" s="109"/>
      <c r="D30" s="109"/>
      <c r="E30" s="110"/>
      <c r="F30" s="108"/>
    </row>
    <row r="31" spans="1:7">
      <c r="A31" s="111">
        <v>1</v>
      </c>
      <c r="B31" s="109" t="s">
        <v>106</v>
      </c>
      <c r="C31" s="112">
        <v>4.7899999999999998E-2</v>
      </c>
      <c r="D31" s="112">
        <v>7.6675250143252882E-2</v>
      </c>
      <c r="E31" s="113">
        <f>C31*D31</f>
        <v>3.672744481861813E-3</v>
      </c>
      <c r="F31" s="108">
        <f>E31*(1-0.249)</f>
        <v>2.7582311058782214E-3</v>
      </c>
      <c r="G31" s="108">
        <f>F31/$F$16</f>
        <v>3.6726370889535453E-3</v>
      </c>
    </row>
    <row r="32" spans="1:7">
      <c r="A32" s="111">
        <f>A31+1</f>
        <v>2</v>
      </c>
      <c r="B32" s="109" t="s">
        <v>107</v>
      </c>
      <c r="C32" s="112">
        <v>0.3921</v>
      </c>
      <c r="D32" s="112">
        <v>4.6266970537621119E-2</v>
      </c>
      <c r="E32" s="113">
        <f>C32*D32</f>
        <v>1.814127914780124E-2</v>
      </c>
      <c r="F32" s="108">
        <f>E32*(1-0.249)</f>
        <v>1.3624100639998731E-2</v>
      </c>
      <c r="G32" s="108">
        <f>F32/$F$16</f>
        <v>1.8140748687613499E-2</v>
      </c>
    </row>
    <row r="33" spans="1:7">
      <c r="A33" s="111">
        <f>A32+1</f>
        <v>3</v>
      </c>
      <c r="B33" s="109" t="s">
        <v>108</v>
      </c>
      <c r="C33" s="112">
        <v>0.56000000000000005</v>
      </c>
      <c r="D33" s="112">
        <v>0.10249999999999999</v>
      </c>
      <c r="E33" s="113">
        <f>C33*D33</f>
        <v>5.74E-2</v>
      </c>
      <c r="F33" s="108">
        <f>E33</f>
        <v>5.74E-2</v>
      </c>
      <c r="G33" s="108">
        <f>F33/$F$16</f>
        <v>7.6429189873417708E-2</v>
      </c>
    </row>
    <row r="34" spans="1:7">
      <c r="A34" s="111"/>
      <c r="B34" s="109"/>
      <c r="C34" s="114"/>
      <c r="D34" s="112"/>
      <c r="E34" s="113"/>
    </row>
    <row r="35" spans="1:7" ht="15.75" thickBot="1">
      <c r="A35" s="111">
        <f>A33+1</f>
        <v>4</v>
      </c>
      <c r="B35" s="115" t="s">
        <v>28</v>
      </c>
      <c r="C35" s="116">
        <f>SUM(C31:C34)</f>
        <v>1</v>
      </c>
      <c r="D35" s="116"/>
      <c r="E35" s="117">
        <f>SUM(E31:E34)</f>
        <v>7.9214023629663052E-2</v>
      </c>
      <c r="F35" s="117">
        <f>SUM(F31:F34)</f>
        <v>7.378233174587695E-2</v>
      </c>
      <c r="G35" s="117">
        <f>SUM(G31:G34)</f>
        <v>9.8242575649984759E-2</v>
      </c>
    </row>
    <row r="36" spans="1:7" ht="15.75" thickTop="1"/>
    <row r="37" spans="1:7">
      <c r="B37" s="118" t="s">
        <v>109</v>
      </c>
      <c r="F37" s="108">
        <v>0.75102196026238244</v>
      </c>
    </row>
    <row r="40" spans="1:7">
      <c r="A40" s="159" t="s">
        <v>237</v>
      </c>
    </row>
    <row r="44" spans="1:7">
      <c r="A44" s="98" t="s">
        <v>145</v>
      </c>
      <c r="B44" s="98"/>
      <c r="C44" s="98"/>
      <c r="D44" s="98"/>
      <c r="E44" s="98"/>
    </row>
    <row r="45" spans="1:7">
      <c r="A45" s="99" t="s">
        <v>93</v>
      </c>
      <c r="B45" s="99"/>
      <c r="C45" s="99"/>
      <c r="D45" s="99"/>
      <c r="E45" s="99"/>
    </row>
    <row r="46" spans="1:7">
      <c r="A46" s="98" t="s">
        <v>94</v>
      </c>
      <c r="B46" s="98"/>
      <c r="C46" s="98"/>
      <c r="D46" s="98"/>
      <c r="E46" s="98"/>
    </row>
    <row r="47" spans="1:7">
      <c r="A47" s="98" t="s">
        <v>236</v>
      </c>
      <c r="B47" s="98"/>
      <c r="C47" s="98"/>
      <c r="D47" s="98"/>
      <c r="E47" s="98"/>
    </row>
    <row r="48" spans="1:7">
      <c r="A48" s="98"/>
      <c r="B48" s="98"/>
      <c r="C48" s="98"/>
      <c r="D48" s="98"/>
      <c r="E48" s="98"/>
    </row>
    <row r="49" spans="1:7">
      <c r="A49" s="100"/>
      <c r="B49" s="101"/>
      <c r="C49" s="101"/>
      <c r="D49" s="101"/>
      <c r="E49" s="101"/>
    </row>
    <row r="50" spans="1:7" ht="26.25">
      <c r="A50" s="102" t="s">
        <v>95</v>
      </c>
      <c r="B50" s="103" t="s">
        <v>96</v>
      </c>
      <c r="C50" s="104" t="s">
        <v>97</v>
      </c>
      <c r="D50" s="103" t="s">
        <v>98</v>
      </c>
      <c r="E50" s="103" t="s">
        <v>99</v>
      </c>
      <c r="F50" s="104" t="s">
        <v>100</v>
      </c>
      <c r="G50" s="104" t="s">
        <v>101</v>
      </c>
    </row>
    <row r="51" spans="1:7">
      <c r="A51" s="105"/>
      <c r="B51" s="106" t="s">
        <v>102</v>
      </c>
      <c r="C51" s="106" t="s">
        <v>103</v>
      </c>
      <c r="D51" s="106" t="s">
        <v>104</v>
      </c>
      <c r="E51" s="107" t="s">
        <v>105</v>
      </c>
      <c r="F51" s="108"/>
    </row>
    <row r="52" spans="1:7">
      <c r="A52" s="100"/>
      <c r="B52" s="109"/>
      <c r="C52" s="109"/>
      <c r="D52" s="109"/>
      <c r="E52" s="110"/>
      <c r="F52" s="108"/>
    </row>
    <row r="53" spans="1:7">
      <c r="A53" s="111">
        <v>1</v>
      </c>
      <c r="B53" s="109" t="s">
        <v>106</v>
      </c>
      <c r="C53" s="112">
        <v>4.7899999999999998E-2</v>
      </c>
      <c r="D53" s="205">
        <v>7.6675250143252882E-2</v>
      </c>
      <c r="E53" s="113">
        <f>C53*D53</f>
        <v>3.672744481861813E-3</v>
      </c>
      <c r="F53" s="108">
        <f>E53*(1-0.249)</f>
        <v>2.7582311058782214E-3</v>
      </c>
      <c r="G53" s="108">
        <f>F53/$F$59</f>
        <v>3.6726370889535453E-3</v>
      </c>
    </row>
    <row r="54" spans="1:7">
      <c r="A54" s="111">
        <f>A53+1</f>
        <v>2</v>
      </c>
      <c r="B54" s="109" t="s">
        <v>107</v>
      </c>
      <c r="C54" s="112">
        <v>0.3921</v>
      </c>
      <c r="D54" s="205">
        <v>4.6266970537621119E-2</v>
      </c>
      <c r="E54" s="113">
        <f>C54*D54</f>
        <v>1.814127914780124E-2</v>
      </c>
      <c r="F54" s="108">
        <f>E54*(1-0.249)</f>
        <v>1.3624100639998731E-2</v>
      </c>
      <c r="G54" s="108">
        <f>F54/$F$59</f>
        <v>1.8140748687613499E-2</v>
      </c>
    </row>
    <row r="55" spans="1:7">
      <c r="A55" s="111">
        <f>A54+1</f>
        <v>3</v>
      </c>
      <c r="B55" s="109" t="s">
        <v>108</v>
      </c>
      <c r="C55" s="112">
        <v>0.56000000000000005</v>
      </c>
      <c r="D55" s="112">
        <v>0.10249999999999999</v>
      </c>
      <c r="E55" s="113">
        <f>C55*D55</f>
        <v>5.74E-2</v>
      </c>
      <c r="F55" s="108">
        <f>E55</f>
        <v>5.74E-2</v>
      </c>
      <c r="G55" s="108">
        <f>F55/$F$59</f>
        <v>7.6429189873417708E-2</v>
      </c>
    </row>
    <row r="56" spans="1:7">
      <c r="A56" s="111"/>
      <c r="B56" s="109"/>
      <c r="C56" s="114"/>
      <c r="D56" s="112"/>
      <c r="E56" s="113"/>
    </row>
    <row r="57" spans="1:7" ht="15.75" thickBot="1">
      <c r="A57" s="111">
        <f>A55+1</f>
        <v>4</v>
      </c>
      <c r="B57" s="115" t="s">
        <v>28</v>
      </c>
      <c r="C57" s="116">
        <f>SUM(C53:C56)</f>
        <v>1</v>
      </c>
      <c r="D57" s="116"/>
      <c r="E57" s="117">
        <f>SUM(E53:E56)</f>
        <v>7.9214023629663052E-2</v>
      </c>
      <c r="F57" s="117">
        <f>SUM(F53:F56)</f>
        <v>7.378233174587695E-2</v>
      </c>
      <c r="G57" s="117">
        <f>SUM(G53:G56)</f>
        <v>9.8242575649984759E-2</v>
      </c>
    </row>
    <row r="58" spans="1:7" ht="15.75" thickTop="1"/>
    <row r="59" spans="1:7">
      <c r="B59" s="118" t="s">
        <v>109</v>
      </c>
      <c r="F59" s="108">
        <v>0.75102196026238244</v>
      </c>
    </row>
    <row r="62" spans="1:7">
      <c r="A62" s="159" t="s">
        <v>237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A28C6-7AAD-4DA8-8B4A-16469A9F020A}">
  <dimension ref="A1:L33"/>
  <sheetViews>
    <sheetView workbookViewId="0">
      <selection activeCell="F14" sqref="F14"/>
    </sheetView>
  </sheetViews>
  <sheetFormatPr defaultRowHeight="15"/>
  <cols>
    <col min="3" max="3" width="23.42578125" customWidth="1"/>
    <col min="4" max="4" width="22.28515625" customWidth="1"/>
    <col min="5" max="5" width="16.42578125" customWidth="1"/>
    <col min="6" max="6" width="21.7109375" bestFit="1" customWidth="1"/>
    <col min="7" max="7" width="22" bestFit="1" customWidth="1"/>
    <col min="8" max="8" width="15.85546875" customWidth="1"/>
    <col min="9" max="9" width="14.28515625" customWidth="1"/>
    <col min="10" max="11" width="14.28515625" bestFit="1" customWidth="1"/>
    <col min="12" max="12" width="15" bestFit="1" customWidth="1"/>
  </cols>
  <sheetData>
    <row r="1" spans="1:12">
      <c r="A1" s="81" t="s">
        <v>0</v>
      </c>
      <c r="C1" s="43"/>
      <c r="D1" s="43"/>
      <c r="E1" s="43"/>
      <c r="F1" s="43"/>
      <c r="G1" s="43"/>
    </row>
    <row r="2" spans="1:12">
      <c r="A2" s="81" t="s">
        <v>203</v>
      </c>
      <c r="C2" s="43"/>
      <c r="D2" s="82"/>
      <c r="E2" s="43"/>
      <c r="F2" s="43"/>
      <c r="G2" s="43"/>
    </row>
    <row r="3" spans="1:12">
      <c r="A3" s="81" t="s">
        <v>80</v>
      </c>
      <c r="C3" s="43"/>
      <c r="D3" s="82"/>
      <c r="E3" s="43"/>
      <c r="F3" s="43"/>
      <c r="G3" s="43"/>
    </row>
    <row r="4" spans="1:12">
      <c r="A4" s="43"/>
      <c r="B4" s="43"/>
      <c r="C4" s="43"/>
      <c r="D4" s="43"/>
      <c r="E4" s="43"/>
      <c r="F4" s="43"/>
      <c r="G4" s="43"/>
    </row>
    <row r="5" spans="1:12">
      <c r="A5" s="43"/>
      <c r="B5" s="43"/>
      <c r="C5" s="43"/>
      <c r="D5" s="43"/>
      <c r="E5" s="83"/>
      <c r="F5" s="43"/>
      <c r="G5" s="43"/>
    </row>
    <row r="6" spans="1:12">
      <c r="A6" s="43"/>
      <c r="B6" s="43"/>
      <c r="C6" s="84"/>
      <c r="D6" s="43"/>
      <c r="E6" s="85"/>
      <c r="F6" s="86"/>
      <c r="G6" s="43"/>
    </row>
    <row r="7" spans="1:12">
      <c r="A7" s="87"/>
      <c r="B7" s="43" t="s">
        <v>241</v>
      </c>
      <c r="D7" s="84">
        <f>'4 Revenue Requirement'!AZ30</f>
        <v>231030318.78363061</v>
      </c>
      <c r="E7" s="85"/>
      <c r="F7" s="89"/>
      <c r="G7" s="43"/>
    </row>
    <row r="8" spans="1:12">
      <c r="A8" s="87"/>
      <c r="B8" s="43"/>
      <c r="C8" s="43"/>
      <c r="D8" s="43"/>
      <c r="E8" s="85"/>
      <c r="F8" s="89"/>
      <c r="G8" s="43"/>
    </row>
    <row r="9" spans="1:12">
      <c r="A9" s="87"/>
      <c r="E9" s="85"/>
      <c r="F9" s="62"/>
      <c r="G9" s="43"/>
    </row>
    <row r="10" spans="1:12">
      <c r="A10" s="124" t="s">
        <v>242</v>
      </c>
      <c r="B10" s="66"/>
      <c r="C10" s="66"/>
      <c r="D10" s="43"/>
      <c r="E10" s="85"/>
      <c r="F10" s="90"/>
      <c r="G10" s="43"/>
    </row>
    <row r="11" spans="1:12">
      <c r="A11" s="87"/>
      <c r="B11" s="43"/>
      <c r="C11" s="91"/>
      <c r="D11" s="43"/>
      <c r="E11" s="65"/>
      <c r="F11" s="92"/>
      <c r="G11" s="43"/>
    </row>
    <row r="12" spans="1:12" ht="51.75">
      <c r="A12" s="93"/>
      <c r="B12" s="43"/>
      <c r="C12" s="94" t="s">
        <v>189</v>
      </c>
      <c r="D12" s="94" t="s">
        <v>190</v>
      </c>
      <c r="E12" s="92" t="s">
        <v>55</v>
      </c>
      <c r="F12" s="92" t="s">
        <v>83</v>
      </c>
      <c r="G12" s="92" t="s">
        <v>84</v>
      </c>
    </row>
    <row r="13" spans="1:12">
      <c r="A13" s="43"/>
      <c r="B13" s="92">
        <v>2024</v>
      </c>
      <c r="C13" s="64">
        <v>0</v>
      </c>
      <c r="D13" s="65">
        <f>C13</f>
        <v>0</v>
      </c>
      <c r="E13" s="95"/>
      <c r="F13" s="95"/>
      <c r="G13" s="96">
        <v>-11123066.871925421</v>
      </c>
    </row>
    <row r="14" spans="1:12">
      <c r="A14" s="81" t="s">
        <v>85</v>
      </c>
      <c r="B14" s="92">
        <f>B13+1</f>
        <v>2025</v>
      </c>
      <c r="C14" s="125">
        <f>'1 Inputs'!E13</f>
        <v>1.1499999999999999</v>
      </c>
      <c r="D14" s="125">
        <f t="shared" ref="D14:D16" si="0">D13+C14</f>
        <v>1.1499999999999999</v>
      </c>
      <c r="E14" s="88">
        <f>'5 Billing and Collections'!BA52</f>
        <v>26159572.099999994</v>
      </c>
      <c r="F14" s="88">
        <f>'4 Revenue Requirement'!P200</f>
        <v>13891918</v>
      </c>
      <c r="G14" s="126">
        <f>-E14+F14+G13</f>
        <v>-23390720.971925415</v>
      </c>
      <c r="H14" s="121"/>
      <c r="K14" s="121"/>
      <c r="L14" s="121"/>
    </row>
    <row r="15" spans="1:12">
      <c r="A15" s="81" t="s">
        <v>86</v>
      </c>
      <c r="B15" s="92">
        <f t="shared" ref="B15:B16" si="1">B14+1</f>
        <v>2026</v>
      </c>
      <c r="C15" s="125">
        <v>0</v>
      </c>
      <c r="D15" s="125">
        <f t="shared" si="0"/>
        <v>1.1499999999999999</v>
      </c>
      <c r="E15" s="95">
        <f>'5 Billing and Collections'!BN52</f>
        <v>26136881.450000003</v>
      </c>
      <c r="F15" s="95">
        <f>'4 Revenue Requirement'!AB200</f>
        <v>22730736</v>
      </c>
      <c r="G15" s="127">
        <f>G14+F15-E15</f>
        <v>-26796866.421925418</v>
      </c>
      <c r="H15" s="121"/>
      <c r="K15" s="121"/>
      <c r="L15" s="121"/>
    </row>
    <row r="16" spans="1:12">
      <c r="A16" s="81" t="s">
        <v>87</v>
      </c>
      <c r="B16" s="92">
        <f t="shared" si="1"/>
        <v>2027</v>
      </c>
      <c r="C16" s="125">
        <v>0</v>
      </c>
      <c r="D16" s="125">
        <f t="shared" si="0"/>
        <v>1.1499999999999999</v>
      </c>
      <c r="E16" s="95">
        <f>'5 Billing and Collections'!CA52</f>
        <v>26234637.073842701</v>
      </c>
      <c r="F16" s="95">
        <f>'4 Revenue Requirement'!AN200</f>
        <v>21900819</v>
      </c>
      <c r="G16" s="127">
        <f>G15+F16-E16</f>
        <v>-31130684.495768119</v>
      </c>
      <c r="H16" s="121"/>
      <c r="K16" s="121"/>
      <c r="L16" s="121"/>
    </row>
    <row r="17" spans="1:12">
      <c r="A17" s="81"/>
      <c r="B17" s="92"/>
      <c r="C17" s="125"/>
      <c r="D17" s="125"/>
      <c r="E17" s="95"/>
      <c r="F17" s="95"/>
      <c r="G17" s="127"/>
      <c r="H17" s="121"/>
      <c r="K17" s="121"/>
      <c r="L17" s="121"/>
    </row>
    <row r="18" spans="1:12">
      <c r="A18" s="81" t="s">
        <v>88</v>
      </c>
      <c r="B18" s="92">
        <f>B16+1</f>
        <v>2028</v>
      </c>
      <c r="C18" s="125">
        <v>0</v>
      </c>
      <c r="D18" s="125">
        <f>D16+C18</f>
        <v>1.1499999999999999</v>
      </c>
      <c r="E18" s="95">
        <f>'5 Billing and Collections'!CN52</f>
        <v>26320971.264730074</v>
      </c>
      <c r="F18" s="95">
        <f>'4 Revenue Requirement'!AZ200</f>
        <v>21111104</v>
      </c>
      <c r="G18" s="127"/>
      <c r="H18" s="121"/>
      <c r="K18" s="121"/>
      <c r="L18" s="121"/>
    </row>
    <row r="19" spans="1:12">
      <c r="F19" s="80"/>
      <c r="G19" s="131"/>
      <c r="H19" s="80"/>
      <c r="J19" s="121"/>
      <c r="K19" s="121"/>
      <c r="L19" s="121"/>
    </row>
    <row r="20" spans="1:12">
      <c r="J20" s="121"/>
      <c r="K20" s="121"/>
      <c r="L20" s="121"/>
    </row>
    <row r="21" spans="1:12" hidden="1">
      <c r="A21" s="124" t="s">
        <v>129</v>
      </c>
      <c r="B21" s="66"/>
      <c r="C21" s="66"/>
      <c r="D21" s="43"/>
      <c r="J21" s="121"/>
      <c r="K21" s="121"/>
      <c r="L21" s="121"/>
    </row>
    <row r="22" spans="1:12" hidden="1">
      <c r="J22" s="121"/>
      <c r="K22" s="121"/>
      <c r="L22" s="121"/>
    </row>
    <row r="23" spans="1:12" ht="39" hidden="1">
      <c r="A23" s="93"/>
      <c r="B23" s="43"/>
      <c r="C23" s="94" t="s">
        <v>81</v>
      </c>
      <c r="D23" s="94" t="s">
        <v>82</v>
      </c>
      <c r="E23" s="92" t="s">
        <v>55</v>
      </c>
      <c r="F23" s="92" t="s">
        <v>83</v>
      </c>
      <c r="G23" s="92" t="s">
        <v>84</v>
      </c>
      <c r="J23" s="121"/>
      <c r="K23" s="121"/>
      <c r="L23" s="121"/>
    </row>
    <row r="24" spans="1:12" hidden="1">
      <c r="A24" s="43"/>
      <c r="B24" s="92">
        <v>2021</v>
      </c>
      <c r="C24" s="125">
        <v>0</v>
      </c>
      <c r="D24" s="125">
        <v>0</v>
      </c>
      <c r="E24" s="88"/>
      <c r="F24" s="88"/>
      <c r="G24" s="126">
        <v>0</v>
      </c>
      <c r="J24" s="121"/>
      <c r="K24" s="121"/>
      <c r="L24" s="121"/>
    </row>
    <row r="25" spans="1:12" hidden="1">
      <c r="A25" s="81" t="s">
        <v>85</v>
      </c>
      <c r="B25" s="92">
        <f>B24+1</f>
        <v>2022</v>
      </c>
      <c r="C25" s="125">
        <v>0.69</v>
      </c>
      <c r="D25" s="125">
        <v>0.69</v>
      </c>
      <c r="E25" s="95">
        <v>15485414.005436419</v>
      </c>
      <c r="F25" s="95">
        <v>578308</v>
      </c>
      <c r="G25" s="127">
        <f>G24+F25-E25</f>
        <v>-14907106.005436419</v>
      </c>
      <c r="J25" s="121"/>
      <c r="K25" s="121"/>
      <c r="L25" s="121"/>
    </row>
    <row r="26" spans="1:12" hidden="1">
      <c r="A26" s="81" t="s">
        <v>86</v>
      </c>
      <c r="B26" s="92">
        <f t="shared" ref="B26:B27" si="2">B25+1</f>
        <v>2023</v>
      </c>
      <c r="C26" s="125">
        <v>0</v>
      </c>
      <c r="D26" s="125">
        <v>0.69</v>
      </c>
      <c r="E26" s="95">
        <v>15587869.422911193</v>
      </c>
      <c r="F26" s="95">
        <v>4837329</v>
      </c>
      <c r="G26" s="127">
        <f t="shared" ref="G26" si="3">G25+F26-E26</f>
        <v>-25657646.42834761</v>
      </c>
      <c r="J26" s="121"/>
      <c r="K26" s="121"/>
      <c r="L26" s="121"/>
    </row>
    <row r="27" spans="1:12" hidden="1">
      <c r="A27" s="81" t="s">
        <v>87</v>
      </c>
      <c r="B27" s="92">
        <f t="shared" si="2"/>
        <v>2024</v>
      </c>
      <c r="C27" s="125">
        <v>0</v>
      </c>
      <c r="D27" s="125">
        <v>0.69</v>
      </c>
      <c r="E27" s="95">
        <v>15688883.700878218</v>
      </c>
      <c r="F27" s="95">
        <v>10318541</v>
      </c>
      <c r="G27" s="127">
        <f>G26+F27-E27</f>
        <v>-31027989.129225828</v>
      </c>
      <c r="J27" s="121"/>
      <c r="K27" s="121"/>
      <c r="L27" s="121"/>
    </row>
    <row r="28" spans="1:12" hidden="1">
      <c r="A28" s="81"/>
      <c r="B28" s="92"/>
      <c r="C28" s="125"/>
      <c r="D28" s="125"/>
      <c r="E28" s="95"/>
      <c r="F28" s="95"/>
      <c r="G28" s="127"/>
      <c r="J28" s="121"/>
      <c r="K28" s="121"/>
      <c r="L28" s="121"/>
    </row>
    <row r="29" spans="1:12" hidden="1">
      <c r="A29" s="81" t="s">
        <v>88</v>
      </c>
      <c r="B29" s="92">
        <f>B27+1</f>
        <v>2025</v>
      </c>
      <c r="C29" s="125">
        <v>0</v>
      </c>
      <c r="D29" s="125">
        <v>0.69</v>
      </c>
      <c r="E29" s="88">
        <v>15792582.758838046</v>
      </c>
      <c r="F29" s="88">
        <v>28862280</v>
      </c>
      <c r="G29" s="126">
        <v>0</v>
      </c>
      <c r="J29" s="121"/>
      <c r="K29" s="121"/>
      <c r="L29" s="121"/>
    </row>
    <row r="30" spans="1:12" hidden="1"/>
    <row r="31" spans="1:12" hidden="1">
      <c r="F31" s="80">
        <f>F29-E29</f>
        <v>13069697.241161954</v>
      </c>
      <c r="G31" s="131" t="s">
        <v>211</v>
      </c>
      <c r="H31" s="128"/>
    </row>
    <row r="32" spans="1:12" hidden="1">
      <c r="F32" s="154"/>
    </row>
    <row r="33" spans="6:6">
      <c r="F33" s="12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E7E1-27C1-42D2-A9E6-64552547E794}">
  <dimension ref="A1:BE340"/>
  <sheetViews>
    <sheetView tabSelected="1" zoomScale="110" zoomScaleNormal="110" workbookViewId="0">
      <selection activeCell="E112" sqref="E112"/>
    </sheetView>
  </sheetViews>
  <sheetFormatPr defaultColWidth="14.28515625" defaultRowHeight="14.65" customHeight="1" outlineLevelCol="1"/>
  <cols>
    <col min="1" max="1" width="32.7109375" style="2" customWidth="1"/>
    <col min="2" max="2" width="22" style="2" customWidth="1"/>
    <col min="3" max="3" width="12.5703125" style="2" customWidth="1"/>
    <col min="4" max="4" width="19.42578125" style="3" customWidth="1" outlineLevel="1"/>
    <col min="5" max="5" width="17.28515625" style="2" customWidth="1" outlineLevel="1"/>
    <col min="6" max="6" width="16.85546875" style="2" customWidth="1" outlineLevel="1"/>
    <col min="7" max="7" width="15.42578125" style="2" customWidth="1" outlineLevel="1"/>
    <col min="8" max="8" width="18.5703125" style="2" customWidth="1" outlineLevel="1"/>
    <col min="9" max="9" width="16.7109375" style="2" customWidth="1" outlineLevel="1"/>
    <col min="10" max="10" width="15.28515625" style="2" customWidth="1" outlineLevel="1"/>
    <col min="11" max="11" width="17.7109375" style="2" customWidth="1" outlineLevel="1"/>
    <col min="12" max="12" width="15.28515625" style="2" customWidth="1" outlineLevel="1"/>
    <col min="13" max="13" width="16.5703125" style="2" customWidth="1" outlineLevel="1"/>
    <col min="14" max="14" width="19.5703125" style="2" customWidth="1" outlineLevel="1"/>
    <col min="15" max="15" width="19.42578125" style="2" customWidth="1" outlineLevel="1"/>
    <col min="16" max="16" width="18.28515625" style="2" customWidth="1"/>
    <col min="17" max="17" width="17.7109375" style="2" customWidth="1" outlineLevel="1"/>
    <col min="18" max="18" width="17" style="2" customWidth="1" outlineLevel="1"/>
    <col min="19" max="19" width="16.28515625" style="2" customWidth="1" outlineLevel="1"/>
    <col min="20" max="20" width="17.28515625" style="2" customWidth="1" outlineLevel="1"/>
    <col min="21" max="21" width="18.7109375" style="2" customWidth="1" outlineLevel="1"/>
    <col min="22" max="22" width="17.28515625" style="2" customWidth="1" outlineLevel="1"/>
    <col min="23" max="23" width="16.42578125" style="2" customWidth="1" outlineLevel="1"/>
    <col min="24" max="25" width="16.140625" style="2" customWidth="1" outlineLevel="1"/>
    <col min="26" max="26" width="15.140625" style="2" customWidth="1" outlineLevel="1"/>
    <col min="27" max="27" width="15.7109375" style="2" customWidth="1" outlineLevel="1"/>
    <col min="28" max="28" width="18.7109375" style="2" customWidth="1"/>
    <col min="29" max="29" width="21.140625" style="2" customWidth="1"/>
    <col min="30" max="30" width="16.140625" style="2" bestFit="1" customWidth="1"/>
    <col min="31" max="31" width="15.42578125" style="2" bestFit="1" customWidth="1"/>
    <col min="32" max="32" width="16.140625" style="2" bestFit="1" customWidth="1"/>
    <col min="33" max="33" width="15.7109375" style="2" bestFit="1" customWidth="1"/>
    <col min="34" max="35" width="16.140625" style="2" bestFit="1" customWidth="1"/>
    <col min="36" max="36" width="16.5703125" style="2" bestFit="1" customWidth="1"/>
    <col min="37" max="39" width="17" style="2" bestFit="1" customWidth="1"/>
    <col min="40" max="40" width="16.5703125" style="2" bestFit="1" customWidth="1"/>
    <col min="41" max="44" width="14.28515625" style="2"/>
    <col min="45" max="45" width="17" style="2" bestFit="1" customWidth="1"/>
    <col min="46" max="48" width="17.28515625" style="2" bestFit="1" customWidth="1"/>
    <col min="49" max="49" width="17.85546875" style="2" bestFit="1" customWidth="1"/>
    <col min="50" max="50" width="16.5703125" style="2" bestFit="1" customWidth="1"/>
    <col min="51" max="16384" width="14.28515625" style="2"/>
  </cols>
  <sheetData>
    <row r="1" spans="1:53" ht="14.65" customHeight="1">
      <c r="A1" s="1" t="s">
        <v>0</v>
      </c>
    </row>
    <row r="2" spans="1:53" ht="14.65" customHeight="1">
      <c r="A2" s="1" t="s">
        <v>1</v>
      </c>
    </row>
    <row r="3" spans="1:53" ht="14.65" customHeight="1">
      <c r="A3" s="1" t="s">
        <v>233</v>
      </c>
    </row>
    <row r="4" spans="1:53" ht="14.65" customHeight="1">
      <c r="A4" s="1"/>
    </row>
    <row r="5" spans="1:53" ht="14.65" customHeight="1">
      <c r="A5" s="1" t="s">
        <v>2</v>
      </c>
    </row>
    <row r="6" spans="1:53" ht="14.65" customHeight="1">
      <c r="A6" s="1"/>
    </row>
    <row r="7" spans="1:53" ht="14.65" customHeight="1">
      <c r="A7" s="1"/>
    </row>
    <row r="8" spans="1:53" ht="14.65" customHeight="1"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</row>
    <row r="9" spans="1:53" s="1" customFormat="1" ht="14.65" customHeight="1">
      <c r="A9" s="172" t="s">
        <v>182</v>
      </c>
      <c r="D9" s="173"/>
      <c r="E9" s="8" t="str">
        <f>'1 Inputs'!D49</f>
        <v>Actual</v>
      </c>
      <c r="F9" s="8" t="str">
        <f>'1 Inputs'!E49</f>
        <v>Actual</v>
      </c>
      <c r="G9" s="8" t="str">
        <f>'1 Inputs'!F49</f>
        <v>Actual</v>
      </c>
      <c r="H9" s="8" t="str">
        <f>'1 Inputs'!G49</f>
        <v>Actual</v>
      </c>
      <c r="I9" s="8" t="str">
        <f>'1 Inputs'!H49</f>
        <v>Actual</v>
      </c>
      <c r="J9" s="8" t="str">
        <f>'1 Inputs'!I49</f>
        <v>Estimated</v>
      </c>
      <c r="K9" s="8" t="str">
        <f>'1 Inputs'!J49</f>
        <v>Estimated</v>
      </c>
      <c r="L9" s="8" t="str">
        <f>'1 Inputs'!K49</f>
        <v>Estimated</v>
      </c>
      <c r="M9" s="8" t="str">
        <f>'1 Inputs'!L49</f>
        <v>Estimated</v>
      </c>
      <c r="N9" s="8" t="str">
        <f>'1 Inputs'!M49</f>
        <v>Estimated</v>
      </c>
      <c r="O9" s="8" t="str">
        <f>'1 Inputs'!N49</f>
        <v>Estimated</v>
      </c>
      <c r="P9" s="8" t="str">
        <f>'1 Inputs'!O49</f>
        <v>Estimated</v>
      </c>
      <c r="Q9" s="8" t="str">
        <f>'1 Inputs'!P49</f>
        <v>Estimated</v>
      </c>
      <c r="R9" s="8" t="str">
        <f>'1 Inputs'!Q49</f>
        <v>Estimated</v>
      </c>
      <c r="S9" s="8" t="str">
        <f>'1 Inputs'!R49</f>
        <v>Estimated</v>
      </c>
      <c r="T9" s="8" t="str">
        <f>'1 Inputs'!S49</f>
        <v>Estimated</v>
      </c>
      <c r="U9" s="8" t="str">
        <f>'1 Inputs'!T49</f>
        <v>Estimated</v>
      </c>
      <c r="V9" s="8" t="str">
        <f>'1 Inputs'!U49</f>
        <v>Estimated</v>
      </c>
      <c r="W9" s="8" t="str">
        <f>'1 Inputs'!V49</f>
        <v>Estimated</v>
      </c>
      <c r="X9" s="8" t="str">
        <f>'1 Inputs'!W49</f>
        <v>Estimated</v>
      </c>
      <c r="Y9" s="8" t="str">
        <f>'1 Inputs'!X49</f>
        <v>Estimated</v>
      </c>
      <c r="Z9" s="8" t="str">
        <f>'1 Inputs'!Y49</f>
        <v>Estimated</v>
      </c>
      <c r="AA9" s="8" t="str">
        <f>'1 Inputs'!Z49</f>
        <v>Estimated</v>
      </c>
      <c r="AB9" s="8" t="str">
        <f>'1 Inputs'!AA49</f>
        <v>Estimated</v>
      </c>
      <c r="AC9" s="8" t="str">
        <f>'1 Inputs'!AB49</f>
        <v>Estimated</v>
      </c>
      <c r="AD9" s="8" t="str">
        <f>'1 Inputs'!AC49</f>
        <v>Estimated</v>
      </c>
      <c r="AE9" s="8" t="str">
        <f>'1 Inputs'!AD49</f>
        <v>Estimated</v>
      </c>
      <c r="AF9" s="8" t="str">
        <f>'1 Inputs'!AE49</f>
        <v>Estimated</v>
      </c>
      <c r="AG9" s="8" t="str">
        <f>'1 Inputs'!AF49</f>
        <v>Estimated</v>
      </c>
      <c r="AH9" s="8" t="str">
        <f>'1 Inputs'!AG49</f>
        <v>Estimated</v>
      </c>
      <c r="AI9" s="8" t="str">
        <f>'1 Inputs'!AH49</f>
        <v>Estimated</v>
      </c>
      <c r="AJ9" s="8" t="str">
        <f>'1 Inputs'!AI49</f>
        <v>Estimated</v>
      </c>
      <c r="AK9" s="8" t="str">
        <f>'1 Inputs'!AJ49</f>
        <v>Estimated</v>
      </c>
      <c r="AL9" s="8" t="str">
        <f>'1 Inputs'!AK49</f>
        <v>Estimated</v>
      </c>
      <c r="AM9" s="8" t="str">
        <f>'1 Inputs'!AL49</f>
        <v>Estimated</v>
      </c>
      <c r="AN9" s="8" t="str">
        <f>'1 Inputs'!AM49</f>
        <v>Estimated</v>
      </c>
      <c r="AO9" s="8" t="str">
        <f>'1 Inputs'!AN49</f>
        <v>Estimated</v>
      </c>
      <c r="AP9" s="8" t="str">
        <f>'1 Inputs'!AO49</f>
        <v>Estimated</v>
      </c>
      <c r="AQ9" s="8" t="str">
        <f>'1 Inputs'!AP49</f>
        <v>Estimated</v>
      </c>
      <c r="AR9" s="8" t="str">
        <f>'1 Inputs'!AQ49</f>
        <v>Estimated</v>
      </c>
      <c r="AS9" s="8" t="str">
        <f>'1 Inputs'!AR49</f>
        <v>Estimated</v>
      </c>
      <c r="AT9" s="8" t="str">
        <f>'1 Inputs'!AS49</f>
        <v>Estimated</v>
      </c>
      <c r="AU9" s="8" t="str">
        <f>'1 Inputs'!AT49</f>
        <v>Estimated</v>
      </c>
      <c r="AV9" s="8" t="str">
        <f>'1 Inputs'!AU49</f>
        <v>Estimated</v>
      </c>
      <c r="AW9" s="8" t="str">
        <f>'1 Inputs'!AV49</f>
        <v>Estimated</v>
      </c>
      <c r="AX9" s="8" t="str">
        <f>'1 Inputs'!AW49</f>
        <v>Estimated</v>
      </c>
      <c r="AY9" s="8" t="str">
        <f>'1 Inputs'!AX49</f>
        <v>Estimated</v>
      </c>
      <c r="AZ9" s="8" t="str">
        <f>'1 Inputs'!AY49</f>
        <v>Estimated</v>
      </c>
    </row>
    <row r="10" spans="1:53" s="1" customFormat="1" ht="14.65" customHeight="1">
      <c r="D10" s="12">
        <v>45627</v>
      </c>
      <c r="E10" s="12">
        <v>45658</v>
      </c>
      <c r="F10" s="12">
        <v>45689</v>
      </c>
      <c r="G10" s="12">
        <v>45717</v>
      </c>
      <c r="H10" s="12">
        <v>45748</v>
      </c>
      <c r="I10" s="12">
        <v>45778</v>
      </c>
      <c r="J10" s="12">
        <v>45809</v>
      </c>
      <c r="K10" s="12">
        <v>45839</v>
      </c>
      <c r="L10" s="12">
        <v>45870</v>
      </c>
      <c r="M10" s="12">
        <v>45901</v>
      </c>
      <c r="N10" s="12">
        <v>45931</v>
      </c>
      <c r="O10" s="12">
        <v>45962</v>
      </c>
      <c r="P10" s="12">
        <v>45992</v>
      </c>
      <c r="Q10" s="12">
        <v>46023</v>
      </c>
      <c r="R10" s="12">
        <v>46054</v>
      </c>
      <c r="S10" s="12">
        <v>46082</v>
      </c>
      <c r="T10" s="12">
        <v>46113</v>
      </c>
      <c r="U10" s="12">
        <v>46143</v>
      </c>
      <c r="V10" s="12">
        <v>46174</v>
      </c>
      <c r="W10" s="12">
        <v>46204</v>
      </c>
      <c r="X10" s="12">
        <v>46235</v>
      </c>
      <c r="Y10" s="12">
        <v>46266</v>
      </c>
      <c r="Z10" s="12">
        <v>46296</v>
      </c>
      <c r="AA10" s="12">
        <v>46327</v>
      </c>
      <c r="AB10" s="12">
        <v>46357</v>
      </c>
      <c r="AC10" s="12">
        <v>46388</v>
      </c>
      <c r="AD10" s="12">
        <v>46419</v>
      </c>
      <c r="AE10" s="12">
        <v>46447</v>
      </c>
      <c r="AF10" s="12">
        <v>46478</v>
      </c>
      <c r="AG10" s="12">
        <v>46508</v>
      </c>
      <c r="AH10" s="12">
        <v>46539</v>
      </c>
      <c r="AI10" s="12">
        <v>46569</v>
      </c>
      <c r="AJ10" s="12">
        <v>46600</v>
      </c>
      <c r="AK10" s="12">
        <v>46631</v>
      </c>
      <c r="AL10" s="12">
        <v>46661</v>
      </c>
      <c r="AM10" s="12">
        <v>46692</v>
      </c>
      <c r="AN10" s="12">
        <v>46722</v>
      </c>
      <c r="AO10" s="12">
        <v>46753</v>
      </c>
      <c r="AP10" s="12">
        <v>46784</v>
      </c>
      <c r="AQ10" s="12">
        <v>46813</v>
      </c>
      <c r="AR10" s="12">
        <v>46844</v>
      </c>
      <c r="AS10" s="12">
        <v>46874</v>
      </c>
      <c r="AT10" s="12">
        <v>46905</v>
      </c>
      <c r="AU10" s="12">
        <v>46935</v>
      </c>
      <c r="AV10" s="12">
        <v>46966</v>
      </c>
      <c r="AW10" s="12">
        <v>46997</v>
      </c>
      <c r="AX10" s="12">
        <v>47027</v>
      </c>
      <c r="AY10" s="12">
        <v>47058</v>
      </c>
      <c r="AZ10" s="12">
        <v>47088</v>
      </c>
      <c r="BA10" s="12">
        <v>47119</v>
      </c>
    </row>
    <row r="11" spans="1:53" ht="14.65" customHeight="1">
      <c r="A11" s="13" t="s">
        <v>183</v>
      </c>
      <c r="B11" s="14"/>
      <c r="C11" s="14"/>
      <c r="D11" s="174"/>
      <c r="E11" s="15">
        <f>'1 Inputs'!D51</f>
        <v>10664.06</v>
      </c>
      <c r="F11" s="15">
        <f>'1 Inputs'!E51</f>
        <v>0</v>
      </c>
      <c r="G11" s="15">
        <f>'1 Inputs'!F51</f>
        <v>0</v>
      </c>
      <c r="H11" s="15">
        <f>'1 Inputs'!G51</f>
        <v>0</v>
      </c>
      <c r="I11" s="15">
        <f>'1 Inputs'!H51</f>
        <v>174632879.47</v>
      </c>
      <c r="J11" s="15">
        <f>'1 Inputs'!I51</f>
        <v>0</v>
      </c>
      <c r="K11" s="15">
        <f>'1 Inputs'!J51</f>
        <v>0</v>
      </c>
      <c r="L11" s="15">
        <f>'1 Inputs'!K51</f>
        <v>0</v>
      </c>
      <c r="M11" s="15">
        <f>'1 Inputs'!L51</f>
        <v>0</v>
      </c>
      <c r="N11" s="15">
        <f>'1 Inputs'!M51</f>
        <v>0</v>
      </c>
      <c r="O11" s="15">
        <f>'1 Inputs'!N51</f>
        <v>0</v>
      </c>
      <c r="P11" s="15">
        <f>'1 Inputs'!O51</f>
        <v>0</v>
      </c>
      <c r="Q11" s="15">
        <f>'1 Inputs'!P51</f>
        <v>0</v>
      </c>
      <c r="R11" s="15">
        <f>'1 Inputs'!Q51</f>
        <v>0</v>
      </c>
      <c r="S11" s="15">
        <f>'1 Inputs'!R51</f>
        <v>0</v>
      </c>
      <c r="T11" s="15">
        <f>'1 Inputs'!S51</f>
        <v>0</v>
      </c>
      <c r="U11" s="15">
        <f>'1 Inputs'!T51</f>
        <v>0</v>
      </c>
      <c r="V11" s="15">
        <f>'1 Inputs'!U51</f>
        <v>0</v>
      </c>
      <c r="W11" s="15">
        <f>'1 Inputs'!V51</f>
        <v>0</v>
      </c>
      <c r="X11" s="15">
        <f>'1 Inputs'!W51</f>
        <v>0</v>
      </c>
      <c r="Y11" s="15">
        <f>'1 Inputs'!X51</f>
        <v>0</v>
      </c>
      <c r="Z11" s="15">
        <f>'1 Inputs'!Y51</f>
        <v>0</v>
      </c>
      <c r="AA11" s="15">
        <f>'1 Inputs'!Z51</f>
        <v>0</v>
      </c>
      <c r="AB11" s="15">
        <f>'1 Inputs'!AA51</f>
        <v>0</v>
      </c>
      <c r="AC11" s="15">
        <f>'1 Inputs'!AB51</f>
        <v>0</v>
      </c>
      <c r="AD11" s="15">
        <f>'1 Inputs'!AC51</f>
        <v>0</v>
      </c>
      <c r="AE11" s="15">
        <f>'1 Inputs'!AD51</f>
        <v>0</v>
      </c>
      <c r="AF11" s="15">
        <f>'1 Inputs'!AE51</f>
        <v>0</v>
      </c>
      <c r="AG11" s="15">
        <f>'1 Inputs'!AF51</f>
        <v>0</v>
      </c>
      <c r="AH11" s="15">
        <f>'1 Inputs'!AG51</f>
        <v>0</v>
      </c>
      <c r="AI11" s="15">
        <f>'1 Inputs'!AH51</f>
        <v>0</v>
      </c>
      <c r="AJ11" s="15">
        <f>'1 Inputs'!AI51</f>
        <v>0</v>
      </c>
      <c r="AK11" s="15">
        <f>'1 Inputs'!AJ51</f>
        <v>0</v>
      </c>
      <c r="AL11" s="15">
        <f>'1 Inputs'!AK51</f>
        <v>0</v>
      </c>
      <c r="AM11" s="15">
        <f>'1 Inputs'!AL51</f>
        <v>0</v>
      </c>
      <c r="AN11" s="15">
        <f>'1 Inputs'!AM51</f>
        <v>0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</row>
    <row r="12" spans="1:53" ht="14.65" customHeight="1">
      <c r="A12" s="14"/>
      <c r="B12" s="14"/>
      <c r="C12" s="174" t="s">
        <v>23</v>
      </c>
      <c r="D12" s="175"/>
      <c r="E12" s="15">
        <f t="shared" ref="E12:AZ12" si="0">D12+E11</f>
        <v>10664.06</v>
      </c>
      <c r="F12" s="15">
        <f t="shared" si="0"/>
        <v>10664.06</v>
      </c>
      <c r="G12" s="15">
        <f t="shared" si="0"/>
        <v>10664.06</v>
      </c>
      <c r="H12" s="15">
        <f t="shared" si="0"/>
        <v>10664.06</v>
      </c>
      <c r="I12" s="15">
        <f t="shared" si="0"/>
        <v>174643543.53</v>
      </c>
      <c r="J12" s="15">
        <f t="shared" si="0"/>
        <v>174643543.53</v>
      </c>
      <c r="K12" s="15">
        <f t="shared" si="0"/>
        <v>174643543.53</v>
      </c>
      <c r="L12" s="15">
        <f t="shared" si="0"/>
        <v>174643543.53</v>
      </c>
      <c r="M12" s="15">
        <f t="shared" si="0"/>
        <v>174643543.53</v>
      </c>
      <c r="N12" s="15">
        <f t="shared" si="0"/>
        <v>174643543.53</v>
      </c>
      <c r="O12" s="15">
        <f t="shared" si="0"/>
        <v>174643543.53</v>
      </c>
      <c r="P12" s="15">
        <f t="shared" si="0"/>
        <v>174643543.53</v>
      </c>
      <c r="Q12" s="15">
        <f t="shared" si="0"/>
        <v>174643543.53</v>
      </c>
      <c r="R12" s="15">
        <f t="shared" si="0"/>
        <v>174643543.53</v>
      </c>
      <c r="S12" s="15">
        <f t="shared" si="0"/>
        <v>174643543.53</v>
      </c>
      <c r="T12" s="15">
        <f t="shared" si="0"/>
        <v>174643543.53</v>
      </c>
      <c r="U12" s="15">
        <f t="shared" si="0"/>
        <v>174643543.53</v>
      </c>
      <c r="V12" s="15">
        <f t="shared" si="0"/>
        <v>174643543.53</v>
      </c>
      <c r="W12" s="15">
        <f t="shared" si="0"/>
        <v>174643543.53</v>
      </c>
      <c r="X12" s="15">
        <f t="shared" si="0"/>
        <v>174643543.53</v>
      </c>
      <c r="Y12" s="15">
        <f t="shared" si="0"/>
        <v>174643543.53</v>
      </c>
      <c r="Z12" s="15">
        <f t="shared" si="0"/>
        <v>174643543.53</v>
      </c>
      <c r="AA12" s="15">
        <f t="shared" si="0"/>
        <v>174643543.53</v>
      </c>
      <c r="AB12" s="15">
        <f t="shared" si="0"/>
        <v>174643543.53</v>
      </c>
      <c r="AC12" s="15">
        <f t="shared" si="0"/>
        <v>174643543.53</v>
      </c>
      <c r="AD12" s="15">
        <f t="shared" si="0"/>
        <v>174643543.53</v>
      </c>
      <c r="AE12" s="15">
        <f t="shared" si="0"/>
        <v>174643543.53</v>
      </c>
      <c r="AF12" s="15">
        <f t="shared" si="0"/>
        <v>174643543.53</v>
      </c>
      <c r="AG12" s="15">
        <f t="shared" si="0"/>
        <v>174643543.53</v>
      </c>
      <c r="AH12" s="15">
        <f t="shared" si="0"/>
        <v>174643543.53</v>
      </c>
      <c r="AI12" s="15">
        <f t="shared" si="0"/>
        <v>174643543.53</v>
      </c>
      <c r="AJ12" s="15">
        <f t="shared" si="0"/>
        <v>174643543.53</v>
      </c>
      <c r="AK12" s="15">
        <f t="shared" si="0"/>
        <v>174643543.53</v>
      </c>
      <c r="AL12" s="15">
        <f t="shared" si="0"/>
        <v>174643543.53</v>
      </c>
      <c r="AM12" s="15">
        <f t="shared" si="0"/>
        <v>174643543.53</v>
      </c>
      <c r="AN12" s="15">
        <f t="shared" si="0"/>
        <v>174643543.53</v>
      </c>
      <c r="AO12" s="15">
        <f t="shared" si="0"/>
        <v>174643543.53</v>
      </c>
      <c r="AP12" s="15">
        <f t="shared" si="0"/>
        <v>174643543.53</v>
      </c>
      <c r="AQ12" s="15">
        <f t="shared" si="0"/>
        <v>174643543.53</v>
      </c>
      <c r="AR12" s="15">
        <f t="shared" si="0"/>
        <v>174643543.53</v>
      </c>
      <c r="AS12" s="15">
        <f t="shared" si="0"/>
        <v>174643543.53</v>
      </c>
      <c r="AT12" s="15">
        <f t="shared" si="0"/>
        <v>174643543.53</v>
      </c>
      <c r="AU12" s="15">
        <f t="shared" si="0"/>
        <v>174643543.53</v>
      </c>
      <c r="AV12" s="15">
        <f t="shared" si="0"/>
        <v>174643543.53</v>
      </c>
      <c r="AW12" s="15">
        <f t="shared" si="0"/>
        <v>174643543.53</v>
      </c>
      <c r="AX12" s="15">
        <f t="shared" si="0"/>
        <v>174643543.53</v>
      </c>
      <c r="AY12" s="15">
        <f t="shared" si="0"/>
        <v>174643543.53</v>
      </c>
      <c r="AZ12" s="15">
        <f t="shared" si="0"/>
        <v>174643543.53</v>
      </c>
    </row>
    <row r="13" spans="1:53" ht="14.65" customHeight="1">
      <c r="A13" s="13" t="s">
        <v>202</v>
      </c>
      <c r="B13" s="14"/>
      <c r="C13" s="174"/>
      <c r="D13" s="175">
        <v>0</v>
      </c>
      <c r="E13" s="176">
        <f>'1 Inputs'!D53</f>
        <v>0</v>
      </c>
      <c r="F13" s="176">
        <f>'1 Inputs'!E53</f>
        <v>0</v>
      </c>
      <c r="G13" s="176">
        <f>'1 Inputs'!F53</f>
        <v>0</v>
      </c>
      <c r="H13" s="176">
        <f>'1 Inputs'!G53</f>
        <v>0</v>
      </c>
      <c r="I13" s="176">
        <f>'1 Inputs'!H53</f>
        <v>13612548.719999999</v>
      </c>
      <c r="J13" s="176">
        <f>'1 Inputs'!I53</f>
        <v>0</v>
      </c>
      <c r="K13" s="176">
        <f>'1 Inputs'!J53</f>
        <v>0</v>
      </c>
      <c r="L13" s="176">
        <f>'1 Inputs'!K53</f>
        <v>0</v>
      </c>
      <c r="M13" s="176">
        <f>'1 Inputs'!L53</f>
        <v>0</v>
      </c>
      <c r="N13" s="176">
        <f>'1 Inputs'!M53</f>
        <v>0</v>
      </c>
      <c r="O13" s="176">
        <f>'1 Inputs'!N53</f>
        <v>0</v>
      </c>
      <c r="P13" s="176">
        <f>'1 Inputs'!O53</f>
        <v>0</v>
      </c>
      <c r="Q13" s="176">
        <f>'1 Inputs'!P53</f>
        <v>0</v>
      </c>
      <c r="R13" s="176">
        <f>'1 Inputs'!Q53</f>
        <v>0</v>
      </c>
      <c r="S13" s="176">
        <f>'1 Inputs'!R53</f>
        <v>0</v>
      </c>
      <c r="T13" s="176">
        <f>'1 Inputs'!S53</f>
        <v>0</v>
      </c>
      <c r="U13" s="176">
        <f>'1 Inputs'!T53</f>
        <v>0</v>
      </c>
      <c r="V13" s="176">
        <f>'1 Inputs'!U53</f>
        <v>0</v>
      </c>
      <c r="W13" s="176">
        <f>'1 Inputs'!V53</f>
        <v>0</v>
      </c>
      <c r="X13" s="176">
        <f>'1 Inputs'!W53</f>
        <v>0</v>
      </c>
      <c r="Y13" s="176">
        <f>'1 Inputs'!X53</f>
        <v>0</v>
      </c>
      <c r="Z13" s="176">
        <f>'1 Inputs'!Y53</f>
        <v>0</v>
      </c>
      <c r="AA13" s="176">
        <f>'1 Inputs'!Z53</f>
        <v>0</v>
      </c>
      <c r="AB13" s="176">
        <f>'1 Inputs'!AA53</f>
        <v>0</v>
      </c>
      <c r="AC13" s="176">
        <f>'1 Inputs'!AB53</f>
        <v>0</v>
      </c>
      <c r="AD13" s="176">
        <f>'1 Inputs'!AC53</f>
        <v>0</v>
      </c>
      <c r="AE13" s="176">
        <f>'1 Inputs'!AD53</f>
        <v>0</v>
      </c>
      <c r="AF13" s="176">
        <f>'1 Inputs'!AE53</f>
        <v>0</v>
      </c>
      <c r="AG13" s="176">
        <f>'1 Inputs'!AF53</f>
        <v>0</v>
      </c>
      <c r="AH13" s="176">
        <f>'1 Inputs'!AG53</f>
        <v>0</v>
      </c>
      <c r="AI13" s="176">
        <f>'1 Inputs'!AH53</f>
        <v>0</v>
      </c>
      <c r="AJ13" s="176">
        <f>'1 Inputs'!AI53</f>
        <v>0</v>
      </c>
      <c r="AK13" s="176">
        <f>'1 Inputs'!AJ53</f>
        <v>0</v>
      </c>
      <c r="AL13" s="176">
        <f>'1 Inputs'!AK53</f>
        <v>0</v>
      </c>
      <c r="AM13" s="176">
        <f>'1 Inputs'!AL53</f>
        <v>0</v>
      </c>
      <c r="AN13" s="176">
        <f>'1 Inputs'!AM53</f>
        <v>0</v>
      </c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</row>
    <row r="14" spans="1:53" ht="14.65" customHeight="1">
      <c r="A14" s="14"/>
      <c r="B14" s="14"/>
      <c r="C14" s="174" t="s">
        <v>23</v>
      </c>
      <c r="D14" s="175"/>
      <c r="E14" s="15">
        <f t="shared" ref="E14" si="1">D14+E13</f>
        <v>0</v>
      </c>
      <c r="F14" s="15">
        <f t="shared" ref="F14" si="2">E14+F13</f>
        <v>0</v>
      </c>
      <c r="G14" s="15">
        <f t="shared" ref="G14" si="3">F14+G13</f>
        <v>0</v>
      </c>
      <c r="H14" s="15">
        <f t="shared" ref="H14" si="4">G14+H13</f>
        <v>0</v>
      </c>
      <c r="I14" s="15">
        <f t="shared" ref="I14" si="5">H14+I13</f>
        <v>13612548.719999999</v>
      </c>
      <c r="J14" s="15">
        <f t="shared" ref="J14" si="6">I14+J13</f>
        <v>13612548.719999999</v>
      </c>
      <c r="K14" s="15">
        <f t="shared" ref="K14" si="7">J14+K13</f>
        <v>13612548.719999999</v>
      </c>
      <c r="L14" s="15">
        <f t="shared" ref="L14" si="8">K14+L13</f>
        <v>13612548.719999999</v>
      </c>
      <c r="M14" s="15">
        <f t="shared" ref="M14" si="9">L14+M13</f>
        <v>13612548.719999999</v>
      </c>
      <c r="N14" s="15">
        <f t="shared" ref="N14" si="10">M14+N13</f>
        <v>13612548.719999999</v>
      </c>
      <c r="O14" s="15">
        <f t="shared" ref="O14" si="11">N14+O13</f>
        <v>13612548.719999999</v>
      </c>
      <c r="P14" s="15">
        <f t="shared" ref="P14" si="12">O14+P13</f>
        <v>13612548.719999999</v>
      </c>
      <c r="Q14" s="15">
        <f t="shared" ref="Q14" si="13">P14+Q13</f>
        <v>13612548.719999999</v>
      </c>
      <c r="R14" s="15">
        <f t="shared" ref="R14" si="14">Q14+R13</f>
        <v>13612548.719999999</v>
      </c>
      <c r="S14" s="15">
        <f t="shared" ref="S14" si="15">R14+S13</f>
        <v>13612548.719999999</v>
      </c>
      <c r="T14" s="15">
        <f t="shared" ref="T14" si="16">S14+T13</f>
        <v>13612548.719999999</v>
      </c>
      <c r="U14" s="15">
        <f t="shared" ref="U14" si="17">T14+U13</f>
        <v>13612548.719999999</v>
      </c>
      <c r="V14" s="15">
        <f t="shared" ref="V14" si="18">U14+V13</f>
        <v>13612548.719999999</v>
      </c>
      <c r="W14" s="15">
        <f t="shared" ref="W14" si="19">V14+W13</f>
        <v>13612548.719999999</v>
      </c>
      <c r="X14" s="15">
        <f t="shared" ref="X14" si="20">W14+X13</f>
        <v>13612548.719999999</v>
      </c>
      <c r="Y14" s="15">
        <f t="shared" ref="Y14" si="21">X14+Y13</f>
        <v>13612548.719999999</v>
      </c>
      <c r="Z14" s="15">
        <f t="shared" ref="Z14" si="22">Y14+Z13</f>
        <v>13612548.719999999</v>
      </c>
      <c r="AA14" s="15">
        <f t="shared" ref="AA14" si="23">Z14+AA13</f>
        <v>13612548.719999999</v>
      </c>
      <c r="AB14" s="15">
        <f t="shared" ref="AB14" si="24">AA14+AB13</f>
        <v>13612548.719999999</v>
      </c>
      <c r="AC14" s="15">
        <f t="shared" ref="AC14" si="25">AB14+AC13</f>
        <v>13612548.719999999</v>
      </c>
      <c r="AD14" s="15">
        <f t="shared" ref="AD14" si="26">AC14+AD13</f>
        <v>13612548.719999999</v>
      </c>
      <c r="AE14" s="15">
        <f t="shared" ref="AE14" si="27">AD14+AE13</f>
        <v>13612548.719999999</v>
      </c>
      <c r="AF14" s="15">
        <f t="shared" ref="AF14" si="28">AE14+AF13</f>
        <v>13612548.719999999</v>
      </c>
      <c r="AG14" s="15">
        <f t="shared" ref="AG14" si="29">AF14+AG13</f>
        <v>13612548.719999999</v>
      </c>
      <c r="AH14" s="15">
        <f t="shared" ref="AH14" si="30">AG14+AH13</f>
        <v>13612548.719999999</v>
      </c>
      <c r="AI14" s="15">
        <f t="shared" ref="AI14" si="31">AH14+AI13</f>
        <v>13612548.719999999</v>
      </c>
      <c r="AJ14" s="15">
        <f t="shared" ref="AJ14" si="32">AI14+AJ13</f>
        <v>13612548.719999999</v>
      </c>
      <c r="AK14" s="15">
        <f t="shared" ref="AK14" si="33">AJ14+AK13</f>
        <v>13612548.719999999</v>
      </c>
      <c r="AL14" s="15">
        <f t="shared" ref="AL14" si="34">AK14+AL13</f>
        <v>13612548.719999999</v>
      </c>
      <c r="AM14" s="15">
        <f t="shared" ref="AM14" si="35">AL14+AM13</f>
        <v>13612548.719999999</v>
      </c>
      <c r="AN14" s="15">
        <f t="shared" ref="AN14" si="36">AM14+AN13</f>
        <v>13612548.719999999</v>
      </c>
      <c r="AO14" s="15">
        <f t="shared" ref="AO14" si="37">AN14+AO13</f>
        <v>13612548.719999999</v>
      </c>
      <c r="AP14" s="15">
        <f t="shared" ref="AP14" si="38">AO14+AP13</f>
        <v>13612548.719999999</v>
      </c>
      <c r="AQ14" s="15">
        <f t="shared" ref="AQ14" si="39">AP14+AQ13</f>
        <v>13612548.719999999</v>
      </c>
      <c r="AR14" s="15">
        <f t="shared" ref="AR14" si="40">AQ14+AR13</f>
        <v>13612548.719999999</v>
      </c>
      <c r="AS14" s="15">
        <f t="shared" ref="AS14" si="41">AR14+AS13</f>
        <v>13612548.719999999</v>
      </c>
      <c r="AT14" s="15">
        <f t="shared" ref="AT14" si="42">AS14+AT13</f>
        <v>13612548.719999999</v>
      </c>
      <c r="AU14" s="15">
        <f t="shared" ref="AU14" si="43">AT14+AU13</f>
        <v>13612548.719999999</v>
      </c>
      <c r="AV14" s="15">
        <f t="shared" ref="AV14" si="44">AU14+AV13</f>
        <v>13612548.719999999</v>
      </c>
      <c r="AW14" s="15">
        <f t="shared" ref="AW14" si="45">AV14+AW13</f>
        <v>13612548.719999999</v>
      </c>
      <c r="AX14" s="15">
        <f t="shared" ref="AX14" si="46">AW14+AX13</f>
        <v>13612548.719999999</v>
      </c>
      <c r="AY14" s="15">
        <f t="shared" ref="AY14" si="47">AX14+AY13</f>
        <v>13612548.719999999</v>
      </c>
      <c r="AZ14" s="15">
        <f t="shared" ref="AZ14" si="48">AY14+AZ13</f>
        <v>13612548.719999999</v>
      </c>
    </row>
    <row r="15" spans="1:53" ht="14.65" customHeight="1">
      <c r="A15" s="13" t="s">
        <v>193</v>
      </c>
      <c r="B15" s="14"/>
      <c r="C15" s="174"/>
      <c r="D15" s="175"/>
      <c r="E15" s="146">
        <f>'1 Inputs'!D55</f>
        <v>575030.95000000007</v>
      </c>
      <c r="F15" s="146">
        <f>'1 Inputs'!E55</f>
        <v>2706391.6999999997</v>
      </c>
      <c r="G15" s="146">
        <f>'1 Inputs'!F55</f>
        <v>1925074.12</v>
      </c>
      <c r="H15" s="146">
        <f>'1 Inputs'!G55</f>
        <v>1238717.7000000002</v>
      </c>
      <c r="I15" s="146">
        <f>'1 Inputs'!H55</f>
        <v>131.50000000000026</v>
      </c>
      <c r="J15" s="146">
        <f>'1 Inputs'!I55</f>
        <v>0</v>
      </c>
      <c r="K15" s="146">
        <f>'1 Inputs'!J55</f>
        <v>0</v>
      </c>
      <c r="L15" s="146">
        <f>'1 Inputs'!K55</f>
        <v>0</v>
      </c>
      <c r="M15" s="146">
        <f>'1 Inputs'!L55</f>
        <v>0</v>
      </c>
      <c r="N15" s="146">
        <f>'1 Inputs'!M55</f>
        <v>0</v>
      </c>
      <c r="O15" s="146">
        <f>'1 Inputs'!N55</f>
        <v>0</v>
      </c>
      <c r="P15" s="146">
        <f>'1 Inputs'!O55</f>
        <v>0</v>
      </c>
      <c r="Q15" s="146">
        <f>'1 Inputs'!P55</f>
        <v>0</v>
      </c>
      <c r="R15" s="146">
        <f>'1 Inputs'!Q55</f>
        <v>0</v>
      </c>
      <c r="S15" s="146">
        <f>'1 Inputs'!R55</f>
        <v>0</v>
      </c>
      <c r="T15" s="146">
        <f>'1 Inputs'!S55</f>
        <v>0</v>
      </c>
      <c r="U15" s="146">
        <f>'1 Inputs'!T55</f>
        <v>0</v>
      </c>
      <c r="V15" s="146">
        <f>'1 Inputs'!U55</f>
        <v>0</v>
      </c>
      <c r="W15" s="146">
        <f>'1 Inputs'!V55</f>
        <v>0</v>
      </c>
      <c r="X15" s="146">
        <f>'1 Inputs'!W55</f>
        <v>0</v>
      </c>
      <c r="Y15" s="146">
        <f>'1 Inputs'!X55</f>
        <v>0</v>
      </c>
      <c r="Z15" s="146">
        <f>'1 Inputs'!Y55</f>
        <v>0</v>
      </c>
      <c r="AA15" s="146">
        <f>'1 Inputs'!Z55</f>
        <v>0</v>
      </c>
      <c r="AB15" s="146">
        <f>'1 Inputs'!AA55</f>
        <v>0</v>
      </c>
      <c r="AC15" s="146">
        <f>'1 Inputs'!AB55</f>
        <v>0</v>
      </c>
      <c r="AD15" s="146">
        <f>'1 Inputs'!AC55</f>
        <v>0</v>
      </c>
      <c r="AE15" s="146">
        <f>'1 Inputs'!AD55</f>
        <v>0</v>
      </c>
      <c r="AF15" s="146">
        <f>'1 Inputs'!AE55</f>
        <v>0</v>
      </c>
      <c r="AG15" s="146">
        <f>'1 Inputs'!AF55</f>
        <v>0</v>
      </c>
      <c r="AH15" s="146">
        <f>'1 Inputs'!AG55</f>
        <v>0</v>
      </c>
      <c r="AI15" s="146">
        <f>'1 Inputs'!AH55</f>
        <v>0</v>
      </c>
      <c r="AJ15" s="146">
        <f>'1 Inputs'!AI55</f>
        <v>0</v>
      </c>
      <c r="AK15" s="146">
        <f>'1 Inputs'!AJ55</f>
        <v>0</v>
      </c>
      <c r="AL15" s="146">
        <f>'1 Inputs'!AK55</f>
        <v>0</v>
      </c>
      <c r="AM15" s="146">
        <f>'1 Inputs'!AL55</f>
        <v>0</v>
      </c>
      <c r="AN15" s="146">
        <f>'1 Inputs'!AM55</f>
        <v>0</v>
      </c>
      <c r="AO15" s="146">
        <f>'1 Inputs'!AN55</f>
        <v>0</v>
      </c>
      <c r="AP15" s="146">
        <f>'1 Inputs'!AO55</f>
        <v>0</v>
      </c>
      <c r="AQ15" s="146">
        <f>'1 Inputs'!AP55</f>
        <v>0</v>
      </c>
      <c r="AR15" s="146">
        <f>'1 Inputs'!AQ55</f>
        <v>0</v>
      </c>
      <c r="AS15" s="146">
        <f>'1 Inputs'!AR55</f>
        <v>0</v>
      </c>
      <c r="AT15" s="146">
        <f>'1 Inputs'!AS55</f>
        <v>0</v>
      </c>
      <c r="AU15" s="146">
        <f>'1 Inputs'!AT55</f>
        <v>0</v>
      </c>
      <c r="AV15" s="146">
        <f>'1 Inputs'!AU55</f>
        <v>0</v>
      </c>
      <c r="AW15" s="146">
        <f>'1 Inputs'!AV55</f>
        <v>0</v>
      </c>
      <c r="AX15" s="146">
        <f>'1 Inputs'!AW55</f>
        <v>0</v>
      </c>
      <c r="AY15" s="146">
        <f>'1 Inputs'!AX55</f>
        <v>0</v>
      </c>
      <c r="AZ15" s="146">
        <f>'1 Inputs'!AY55</f>
        <v>0</v>
      </c>
    </row>
    <row r="16" spans="1:53" ht="14.65" customHeight="1">
      <c r="A16" s="14"/>
      <c r="B16" s="14"/>
      <c r="C16" s="174" t="s">
        <v>23</v>
      </c>
      <c r="E16" s="15">
        <f t="shared" ref="E16" si="49">D16+E15</f>
        <v>575030.95000000007</v>
      </c>
      <c r="F16" s="15">
        <f t="shared" ref="F16" si="50">E16+F15</f>
        <v>3281422.65</v>
      </c>
      <c r="G16" s="15">
        <f t="shared" ref="G16" si="51">F16+G15</f>
        <v>5206496.7699999996</v>
      </c>
      <c r="H16" s="15">
        <f t="shared" ref="H16" si="52">G16+H15</f>
        <v>6445214.4699999997</v>
      </c>
      <c r="I16" s="15">
        <f t="shared" ref="I16" si="53">H16+I15</f>
        <v>6445345.9699999997</v>
      </c>
      <c r="J16" s="15">
        <f t="shared" ref="J16" si="54">I16+J15</f>
        <v>6445345.9699999997</v>
      </c>
      <c r="K16" s="15">
        <f t="shared" ref="K16" si="55">J16+K15</f>
        <v>6445345.9699999997</v>
      </c>
      <c r="L16" s="15">
        <f t="shared" ref="L16" si="56">K16+L15</f>
        <v>6445345.9699999997</v>
      </c>
      <c r="M16" s="15">
        <f t="shared" ref="M16" si="57">L16+M15</f>
        <v>6445345.9699999997</v>
      </c>
      <c r="N16" s="15">
        <f t="shared" ref="N16" si="58">M16+N15</f>
        <v>6445345.9699999997</v>
      </c>
      <c r="O16" s="15">
        <f t="shared" ref="O16" si="59">N16+O15</f>
        <v>6445345.9699999997</v>
      </c>
      <c r="P16" s="15">
        <f t="shared" ref="P16" si="60">O16+P15</f>
        <v>6445345.9699999997</v>
      </c>
      <c r="Q16" s="15">
        <f t="shared" ref="Q16" si="61">P16+Q15</f>
        <v>6445345.9699999997</v>
      </c>
      <c r="R16" s="15">
        <f t="shared" ref="R16" si="62">Q16+R15</f>
        <v>6445345.9699999997</v>
      </c>
      <c r="S16" s="15">
        <f t="shared" ref="S16" si="63">R16+S15</f>
        <v>6445345.9699999997</v>
      </c>
      <c r="T16" s="15">
        <f t="shared" ref="T16" si="64">S16+T15</f>
        <v>6445345.9699999997</v>
      </c>
      <c r="U16" s="15">
        <f t="shared" ref="U16" si="65">T16+U15</f>
        <v>6445345.9699999997</v>
      </c>
      <c r="V16" s="15">
        <f t="shared" ref="V16" si="66">U16+V15</f>
        <v>6445345.9699999997</v>
      </c>
      <c r="W16" s="15">
        <f t="shared" ref="W16" si="67">V16+W15</f>
        <v>6445345.9699999997</v>
      </c>
      <c r="X16" s="15">
        <f t="shared" ref="X16" si="68">W16+X15</f>
        <v>6445345.9699999997</v>
      </c>
      <c r="Y16" s="15">
        <f t="shared" ref="Y16" si="69">X16+Y15</f>
        <v>6445345.9699999997</v>
      </c>
      <c r="Z16" s="15">
        <f t="shared" ref="Z16" si="70">Y16+Z15</f>
        <v>6445345.9699999997</v>
      </c>
      <c r="AA16" s="15">
        <f t="shared" ref="AA16" si="71">Z16+AA15</f>
        <v>6445345.9699999997</v>
      </c>
      <c r="AB16" s="15">
        <f t="shared" ref="AB16" si="72">AA16+AB15</f>
        <v>6445345.9699999997</v>
      </c>
      <c r="AC16" s="15">
        <f t="shared" ref="AC16" si="73">AB16+AC15</f>
        <v>6445345.9699999997</v>
      </c>
      <c r="AD16" s="15">
        <f t="shared" ref="AD16" si="74">AC16+AD15</f>
        <v>6445345.9699999997</v>
      </c>
      <c r="AE16" s="15">
        <f t="shared" ref="AE16" si="75">AD16+AE15</f>
        <v>6445345.9699999997</v>
      </c>
      <c r="AF16" s="15">
        <f t="shared" ref="AF16" si="76">AE16+AF15</f>
        <v>6445345.9699999997</v>
      </c>
      <c r="AG16" s="15">
        <f t="shared" ref="AG16" si="77">AF16+AG15</f>
        <v>6445345.9699999997</v>
      </c>
      <c r="AH16" s="15">
        <f t="shared" ref="AH16" si="78">AG16+AH15</f>
        <v>6445345.9699999997</v>
      </c>
      <c r="AI16" s="15">
        <f t="shared" ref="AI16" si="79">AH16+AI15</f>
        <v>6445345.9699999997</v>
      </c>
      <c r="AJ16" s="15">
        <f t="shared" ref="AJ16" si="80">AI16+AJ15</f>
        <v>6445345.9699999997</v>
      </c>
      <c r="AK16" s="15">
        <f t="shared" ref="AK16" si="81">AJ16+AK15</f>
        <v>6445345.9699999997</v>
      </c>
      <c r="AL16" s="15">
        <f t="shared" ref="AL16" si="82">AK16+AL15</f>
        <v>6445345.9699999997</v>
      </c>
      <c r="AM16" s="15">
        <f t="shared" ref="AM16" si="83">AL16+AM15</f>
        <v>6445345.9699999997</v>
      </c>
      <c r="AN16" s="15">
        <f t="shared" ref="AN16" si="84">AM16+AN15</f>
        <v>6445345.9699999997</v>
      </c>
      <c r="AO16" s="15">
        <f t="shared" ref="AO16" si="85">AN16+AO15</f>
        <v>6445345.9699999997</v>
      </c>
      <c r="AP16" s="15">
        <f t="shared" ref="AP16" si="86">AO16+AP15</f>
        <v>6445345.9699999997</v>
      </c>
      <c r="AQ16" s="15">
        <f t="shared" ref="AQ16" si="87">AP16+AQ15</f>
        <v>6445345.9699999997</v>
      </c>
      <c r="AR16" s="15">
        <f t="shared" ref="AR16" si="88">AQ16+AR15</f>
        <v>6445345.9699999997</v>
      </c>
      <c r="AS16" s="15">
        <f t="shared" ref="AS16" si="89">AR16+AS15</f>
        <v>6445345.9699999997</v>
      </c>
      <c r="AT16" s="15">
        <f t="shared" ref="AT16" si="90">AS16+AT15</f>
        <v>6445345.9699999997</v>
      </c>
      <c r="AU16" s="15">
        <f t="shared" ref="AU16" si="91">AT16+AU15</f>
        <v>6445345.9699999997</v>
      </c>
      <c r="AV16" s="15">
        <f t="shared" ref="AV16" si="92">AU16+AV15</f>
        <v>6445345.9699999997</v>
      </c>
      <c r="AW16" s="15">
        <f t="shared" ref="AW16" si="93">AV16+AW15</f>
        <v>6445345.9699999997</v>
      </c>
      <c r="AX16" s="15">
        <f t="shared" ref="AX16" si="94">AW16+AX15</f>
        <v>6445345.9699999997</v>
      </c>
      <c r="AY16" s="15">
        <f t="shared" ref="AY16" si="95">AX16+AY15</f>
        <v>6445345.9699999997</v>
      </c>
      <c r="AZ16" s="15">
        <f t="shared" ref="AZ16" si="96">AY16+AZ15</f>
        <v>6445345.9699999997</v>
      </c>
    </row>
    <row r="17" spans="1:54" ht="14.65" customHeight="1">
      <c r="A17" s="13" t="s">
        <v>197</v>
      </c>
      <c r="B17" s="14"/>
      <c r="C17" s="14"/>
      <c r="D17" s="174">
        <v>0</v>
      </c>
      <c r="E17" s="15">
        <f>E13+E15</f>
        <v>575030.95000000007</v>
      </c>
      <c r="F17" s="15">
        <f>'1 Inputs'!E57</f>
        <v>2706391.6999999997</v>
      </c>
      <c r="G17" s="15">
        <f>'1 Inputs'!F57</f>
        <v>1925074.12</v>
      </c>
      <c r="H17" s="15">
        <f>'1 Inputs'!G57</f>
        <v>1238717.7000000002</v>
      </c>
      <c r="I17" s="15">
        <f>'1 Inputs'!H57</f>
        <v>13612680.219999999</v>
      </c>
      <c r="J17" s="15">
        <f>'1 Inputs'!I57</f>
        <v>0</v>
      </c>
      <c r="K17" s="15">
        <f>'1 Inputs'!J57</f>
        <v>0</v>
      </c>
      <c r="L17" s="15">
        <f>'1 Inputs'!K57</f>
        <v>0</v>
      </c>
      <c r="M17" s="15">
        <f>'1 Inputs'!L57</f>
        <v>0</v>
      </c>
      <c r="N17" s="15">
        <f>'1 Inputs'!M57</f>
        <v>0</v>
      </c>
      <c r="O17" s="15">
        <f>'1 Inputs'!N57</f>
        <v>0</v>
      </c>
      <c r="P17" s="15">
        <f>'1 Inputs'!O57</f>
        <v>0</v>
      </c>
      <c r="Q17" s="15">
        <f>'1 Inputs'!P57</f>
        <v>0</v>
      </c>
      <c r="R17" s="15">
        <f>'1 Inputs'!Q57</f>
        <v>0</v>
      </c>
      <c r="S17" s="15">
        <f>'1 Inputs'!R57</f>
        <v>0</v>
      </c>
      <c r="T17" s="15">
        <f>'1 Inputs'!S57</f>
        <v>0</v>
      </c>
      <c r="U17" s="15">
        <f>'1 Inputs'!T57</f>
        <v>0</v>
      </c>
      <c r="V17" s="15">
        <f>'1 Inputs'!U57</f>
        <v>0</v>
      </c>
      <c r="W17" s="15">
        <f>'1 Inputs'!V57</f>
        <v>0</v>
      </c>
      <c r="X17" s="15">
        <f>'1 Inputs'!W57</f>
        <v>0</v>
      </c>
      <c r="Y17" s="15">
        <f>'1 Inputs'!X57</f>
        <v>0</v>
      </c>
      <c r="Z17" s="15">
        <f>'1 Inputs'!Y57</f>
        <v>0</v>
      </c>
      <c r="AA17" s="15">
        <f>'1 Inputs'!Z57</f>
        <v>0</v>
      </c>
      <c r="AB17" s="15">
        <f>'1 Inputs'!AA57</f>
        <v>0</v>
      </c>
      <c r="AC17" s="15">
        <f>'1 Inputs'!AB57</f>
        <v>0</v>
      </c>
      <c r="AD17" s="15">
        <f>'1 Inputs'!AC57</f>
        <v>0</v>
      </c>
      <c r="AE17" s="15">
        <f>'1 Inputs'!AD57</f>
        <v>0</v>
      </c>
      <c r="AF17" s="15">
        <f>'1 Inputs'!AE57</f>
        <v>0</v>
      </c>
      <c r="AG17" s="15">
        <f>'1 Inputs'!AF57</f>
        <v>0</v>
      </c>
      <c r="AH17" s="15">
        <f>'1 Inputs'!AG57</f>
        <v>0</v>
      </c>
      <c r="AI17" s="15">
        <f>'1 Inputs'!AH57</f>
        <v>0</v>
      </c>
      <c r="AJ17" s="15">
        <f>'1 Inputs'!AI57</f>
        <v>0</v>
      </c>
      <c r="AK17" s="15">
        <f>'1 Inputs'!AJ57</f>
        <v>0</v>
      </c>
      <c r="AL17" s="15">
        <f>'1 Inputs'!AK57</f>
        <v>0</v>
      </c>
      <c r="AM17" s="15">
        <f>'1 Inputs'!AL57</f>
        <v>0</v>
      </c>
      <c r="AN17" s="15">
        <f>'1 Inputs'!AM57</f>
        <v>0</v>
      </c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1:54" ht="14.65" customHeight="1">
      <c r="A18" s="14"/>
      <c r="B18" s="14"/>
      <c r="C18" s="174" t="s">
        <v>23</v>
      </c>
      <c r="E18" s="15">
        <f t="shared" ref="E18:AZ18" si="97">D18+E17</f>
        <v>575030.95000000007</v>
      </c>
      <c r="F18" s="15">
        <f t="shared" si="97"/>
        <v>3281422.65</v>
      </c>
      <c r="G18" s="15">
        <f t="shared" si="97"/>
        <v>5206496.7699999996</v>
      </c>
      <c r="H18" s="15">
        <f t="shared" si="97"/>
        <v>6445214.4699999997</v>
      </c>
      <c r="I18" s="15">
        <f t="shared" si="97"/>
        <v>20057894.689999998</v>
      </c>
      <c r="J18" s="15">
        <f t="shared" si="97"/>
        <v>20057894.689999998</v>
      </c>
      <c r="K18" s="15">
        <f t="shared" si="97"/>
        <v>20057894.689999998</v>
      </c>
      <c r="L18" s="15">
        <f t="shared" si="97"/>
        <v>20057894.689999998</v>
      </c>
      <c r="M18" s="15">
        <f t="shared" si="97"/>
        <v>20057894.689999998</v>
      </c>
      <c r="N18" s="15">
        <f t="shared" si="97"/>
        <v>20057894.689999998</v>
      </c>
      <c r="O18" s="15">
        <f t="shared" si="97"/>
        <v>20057894.689999998</v>
      </c>
      <c r="P18" s="15">
        <f t="shared" si="97"/>
        <v>20057894.689999998</v>
      </c>
      <c r="Q18" s="15">
        <f t="shared" si="97"/>
        <v>20057894.689999998</v>
      </c>
      <c r="R18" s="15">
        <f t="shared" si="97"/>
        <v>20057894.689999998</v>
      </c>
      <c r="S18" s="15">
        <f t="shared" si="97"/>
        <v>20057894.689999998</v>
      </c>
      <c r="T18" s="15">
        <f t="shared" si="97"/>
        <v>20057894.689999998</v>
      </c>
      <c r="U18" s="15">
        <f t="shared" si="97"/>
        <v>20057894.689999998</v>
      </c>
      <c r="V18" s="15">
        <f t="shared" si="97"/>
        <v>20057894.689999998</v>
      </c>
      <c r="W18" s="15">
        <f t="shared" si="97"/>
        <v>20057894.689999998</v>
      </c>
      <c r="X18" s="15">
        <f t="shared" si="97"/>
        <v>20057894.689999998</v>
      </c>
      <c r="Y18" s="15">
        <f t="shared" si="97"/>
        <v>20057894.689999998</v>
      </c>
      <c r="Z18" s="15">
        <f t="shared" si="97"/>
        <v>20057894.689999998</v>
      </c>
      <c r="AA18" s="15">
        <f t="shared" si="97"/>
        <v>20057894.689999998</v>
      </c>
      <c r="AB18" s="15">
        <f t="shared" si="97"/>
        <v>20057894.689999998</v>
      </c>
      <c r="AC18" s="15">
        <f t="shared" si="97"/>
        <v>20057894.689999998</v>
      </c>
      <c r="AD18" s="15">
        <f t="shared" si="97"/>
        <v>20057894.689999998</v>
      </c>
      <c r="AE18" s="15">
        <f t="shared" si="97"/>
        <v>20057894.689999998</v>
      </c>
      <c r="AF18" s="15">
        <f t="shared" si="97"/>
        <v>20057894.689999998</v>
      </c>
      <c r="AG18" s="15">
        <f t="shared" si="97"/>
        <v>20057894.689999998</v>
      </c>
      <c r="AH18" s="15">
        <f t="shared" si="97"/>
        <v>20057894.689999998</v>
      </c>
      <c r="AI18" s="15">
        <f t="shared" si="97"/>
        <v>20057894.689999998</v>
      </c>
      <c r="AJ18" s="15">
        <f t="shared" si="97"/>
        <v>20057894.689999998</v>
      </c>
      <c r="AK18" s="15">
        <f t="shared" si="97"/>
        <v>20057894.689999998</v>
      </c>
      <c r="AL18" s="15">
        <f t="shared" si="97"/>
        <v>20057894.689999998</v>
      </c>
      <c r="AM18" s="15">
        <f t="shared" si="97"/>
        <v>20057894.689999998</v>
      </c>
      <c r="AN18" s="15">
        <f t="shared" si="97"/>
        <v>20057894.689999998</v>
      </c>
      <c r="AO18" s="15">
        <f t="shared" si="97"/>
        <v>20057894.689999998</v>
      </c>
      <c r="AP18" s="15">
        <f t="shared" si="97"/>
        <v>20057894.689999998</v>
      </c>
      <c r="AQ18" s="15">
        <f t="shared" si="97"/>
        <v>20057894.689999998</v>
      </c>
      <c r="AR18" s="15">
        <f t="shared" si="97"/>
        <v>20057894.689999998</v>
      </c>
      <c r="AS18" s="15">
        <f t="shared" si="97"/>
        <v>20057894.689999998</v>
      </c>
      <c r="AT18" s="15">
        <f t="shared" si="97"/>
        <v>20057894.689999998</v>
      </c>
      <c r="AU18" s="15">
        <f t="shared" si="97"/>
        <v>20057894.689999998</v>
      </c>
      <c r="AV18" s="15">
        <f t="shared" si="97"/>
        <v>20057894.689999998</v>
      </c>
      <c r="AW18" s="15">
        <f t="shared" si="97"/>
        <v>20057894.689999998</v>
      </c>
      <c r="AX18" s="15">
        <f t="shared" si="97"/>
        <v>20057894.689999998</v>
      </c>
      <c r="AY18" s="15">
        <f t="shared" si="97"/>
        <v>20057894.689999998</v>
      </c>
      <c r="AZ18" s="15">
        <f t="shared" si="97"/>
        <v>20057894.689999998</v>
      </c>
    </row>
    <row r="19" spans="1:54" ht="14.65" customHeight="1">
      <c r="A19" s="1" t="s">
        <v>244</v>
      </c>
      <c r="B19" s="14"/>
      <c r="D19" s="174"/>
      <c r="E19" s="15">
        <f>'1 Inputs'!D59</f>
        <v>0</v>
      </c>
      <c r="F19" s="15">
        <f>'1 Inputs'!E59</f>
        <v>0</v>
      </c>
      <c r="G19" s="15">
        <f>'1 Inputs'!F59</f>
        <v>0</v>
      </c>
      <c r="H19" s="15">
        <f>'1 Inputs'!G59</f>
        <v>0</v>
      </c>
      <c r="I19" s="15">
        <f>'1 Inputs'!H59</f>
        <v>0</v>
      </c>
      <c r="J19" s="15">
        <f>'1 Inputs'!I59</f>
        <v>0</v>
      </c>
      <c r="K19" s="15">
        <f>'1 Inputs'!J59</f>
        <v>0</v>
      </c>
      <c r="L19" s="15">
        <f>'1 Inputs'!K59</f>
        <v>0</v>
      </c>
      <c r="M19" s="15">
        <f>'1 Inputs'!L59</f>
        <v>0</v>
      </c>
      <c r="N19" s="15">
        <f>'1 Inputs'!M59</f>
        <v>0</v>
      </c>
      <c r="O19" s="15">
        <f>'1 Inputs'!N59</f>
        <v>0</v>
      </c>
      <c r="P19" s="15">
        <f>'1 Inputs'!O59</f>
        <v>0</v>
      </c>
      <c r="Q19" s="15">
        <f>'1 Inputs'!P59</f>
        <v>0</v>
      </c>
      <c r="R19" s="15">
        <f>'1 Inputs'!Q59</f>
        <v>0</v>
      </c>
      <c r="S19" s="15">
        <f>'1 Inputs'!R59</f>
        <v>0</v>
      </c>
      <c r="T19" s="15">
        <f>'1 Inputs'!S59</f>
        <v>0</v>
      </c>
      <c r="U19" s="15">
        <f>'1 Inputs'!T59</f>
        <v>0</v>
      </c>
      <c r="V19" s="15">
        <f>'1 Inputs'!U59</f>
        <v>0</v>
      </c>
      <c r="W19" s="15">
        <f>'1 Inputs'!V59</f>
        <v>0</v>
      </c>
      <c r="X19" s="15">
        <f>'1 Inputs'!W59</f>
        <v>0</v>
      </c>
      <c r="Y19" s="15">
        <f>'1 Inputs'!X59</f>
        <v>0</v>
      </c>
      <c r="Z19" s="15">
        <f>'1 Inputs'!Y59</f>
        <v>0</v>
      </c>
      <c r="AA19" s="15">
        <f>'1 Inputs'!Z59</f>
        <v>0</v>
      </c>
      <c r="AB19" s="15">
        <f>'1 Inputs'!AA59</f>
        <v>0</v>
      </c>
      <c r="AC19" s="15">
        <f>'1 Inputs'!AB59</f>
        <v>0</v>
      </c>
      <c r="AD19" s="15">
        <f>'1 Inputs'!AC59</f>
        <v>0</v>
      </c>
      <c r="AE19" s="15">
        <f>'1 Inputs'!AD59</f>
        <v>0</v>
      </c>
      <c r="AF19" s="15">
        <f>'1 Inputs'!AE59</f>
        <v>0</v>
      </c>
      <c r="AG19" s="15">
        <f>'1 Inputs'!AF59</f>
        <v>0</v>
      </c>
      <c r="AH19" s="15">
        <f>'1 Inputs'!AG59</f>
        <v>0</v>
      </c>
      <c r="AI19" s="15">
        <f>'1 Inputs'!AH59</f>
        <v>0</v>
      </c>
      <c r="AJ19" s="15">
        <f>'1 Inputs'!AI59</f>
        <v>0</v>
      </c>
      <c r="AK19" s="15">
        <f>'1 Inputs'!AJ59</f>
        <v>0</v>
      </c>
      <c r="AL19" s="15">
        <f>'1 Inputs'!AK59</f>
        <v>0</v>
      </c>
      <c r="AM19" s="15">
        <f>'1 Inputs'!AL59</f>
        <v>0</v>
      </c>
      <c r="AN19" s="15">
        <f>'1 Inputs'!AM59</f>
        <v>0</v>
      </c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4" ht="14.65" customHeight="1">
      <c r="A20" s="14"/>
      <c r="B20" s="14"/>
      <c r="C20" s="174" t="s">
        <v>23</v>
      </c>
      <c r="E20" s="15">
        <f t="shared" ref="E20:AZ20" si="98">D20+E19</f>
        <v>0</v>
      </c>
      <c r="F20" s="15">
        <f t="shared" si="98"/>
        <v>0</v>
      </c>
      <c r="G20" s="15">
        <f t="shared" si="98"/>
        <v>0</v>
      </c>
      <c r="H20" s="15">
        <f t="shared" si="98"/>
        <v>0</v>
      </c>
      <c r="I20" s="15">
        <f t="shared" si="98"/>
        <v>0</v>
      </c>
      <c r="J20" s="15">
        <f t="shared" si="98"/>
        <v>0</v>
      </c>
      <c r="K20" s="15">
        <f t="shared" si="98"/>
        <v>0</v>
      </c>
      <c r="L20" s="15">
        <f t="shared" si="98"/>
        <v>0</v>
      </c>
      <c r="M20" s="15">
        <f t="shared" si="98"/>
        <v>0</v>
      </c>
      <c r="N20" s="15">
        <f t="shared" si="98"/>
        <v>0</v>
      </c>
      <c r="O20" s="15">
        <f t="shared" si="98"/>
        <v>0</v>
      </c>
      <c r="P20" s="15">
        <f t="shared" si="98"/>
        <v>0</v>
      </c>
      <c r="Q20" s="15">
        <f t="shared" si="98"/>
        <v>0</v>
      </c>
      <c r="R20" s="15">
        <f t="shared" si="98"/>
        <v>0</v>
      </c>
      <c r="S20" s="15">
        <f t="shared" si="98"/>
        <v>0</v>
      </c>
      <c r="T20" s="15">
        <f t="shared" si="98"/>
        <v>0</v>
      </c>
      <c r="U20" s="15">
        <f t="shared" si="98"/>
        <v>0</v>
      </c>
      <c r="V20" s="15">
        <f t="shared" si="98"/>
        <v>0</v>
      </c>
      <c r="W20" s="15">
        <f t="shared" si="98"/>
        <v>0</v>
      </c>
      <c r="X20" s="15">
        <f t="shared" si="98"/>
        <v>0</v>
      </c>
      <c r="Y20" s="15">
        <f t="shared" si="98"/>
        <v>0</v>
      </c>
      <c r="Z20" s="15">
        <f t="shared" si="98"/>
        <v>0</v>
      </c>
      <c r="AA20" s="15">
        <f t="shared" si="98"/>
        <v>0</v>
      </c>
      <c r="AB20" s="15">
        <f t="shared" si="98"/>
        <v>0</v>
      </c>
      <c r="AC20" s="15">
        <f t="shared" si="98"/>
        <v>0</v>
      </c>
      <c r="AD20" s="15">
        <f t="shared" si="98"/>
        <v>0</v>
      </c>
      <c r="AE20" s="15">
        <f t="shared" si="98"/>
        <v>0</v>
      </c>
      <c r="AF20" s="15">
        <f t="shared" si="98"/>
        <v>0</v>
      </c>
      <c r="AG20" s="15">
        <f t="shared" si="98"/>
        <v>0</v>
      </c>
      <c r="AH20" s="15">
        <f t="shared" si="98"/>
        <v>0</v>
      </c>
      <c r="AI20" s="15">
        <f t="shared" si="98"/>
        <v>0</v>
      </c>
      <c r="AJ20" s="15">
        <f t="shared" si="98"/>
        <v>0</v>
      </c>
      <c r="AK20" s="15">
        <f t="shared" si="98"/>
        <v>0</v>
      </c>
      <c r="AL20" s="15">
        <f t="shared" si="98"/>
        <v>0</v>
      </c>
      <c r="AM20" s="15">
        <f t="shared" si="98"/>
        <v>0</v>
      </c>
      <c r="AN20" s="15">
        <f t="shared" si="98"/>
        <v>0</v>
      </c>
      <c r="AO20" s="15">
        <f t="shared" si="98"/>
        <v>0</v>
      </c>
      <c r="AP20" s="15">
        <f t="shared" si="98"/>
        <v>0</v>
      </c>
      <c r="AQ20" s="15">
        <f t="shared" si="98"/>
        <v>0</v>
      </c>
      <c r="AR20" s="15">
        <f t="shared" si="98"/>
        <v>0</v>
      </c>
      <c r="AS20" s="15">
        <f t="shared" si="98"/>
        <v>0</v>
      </c>
      <c r="AT20" s="15">
        <f t="shared" si="98"/>
        <v>0</v>
      </c>
      <c r="AU20" s="15">
        <f t="shared" si="98"/>
        <v>0</v>
      </c>
      <c r="AV20" s="15">
        <f t="shared" si="98"/>
        <v>0</v>
      </c>
      <c r="AW20" s="15">
        <f t="shared" si="98"/>
        <v>0</v>
      </c>
      <c r="AX20" s="15">
        <f t="shared" si="98"/>
        <v>0</v>
      </c>
      <c r="AY20" s="15">
        <f t="shared" si="98"/>
        <v>0</v>
      </c>
      <c r="AZ20" s="15">
        <f t="shared" si="98"/>
        <v>0</v>
      </c>
    </row>
    <row r="21" spans="1:54" ht="14.65" customHeight="1">
      <c r="A21" s="13" t="s">
        <v>62</v>
      </c>
      <c r="B21" s="14"/>
      <c r="C21" s="14"/>
      <c r="D21" s="174"/>
      <c r="E21" s="15">
        <f>'1 Inputs'!D61</f>
        <v>-770.8</v>
      </c>
      <c r="F21" s="15">
        <f>'1 Inputs'!E61</f>
        <v>161753.1</v>
      </c>
      <c r="G21" s="15">
        <f>'1 Inputs'!F61</f>
        <v>1124353.03</v>
      </c>
      <c r="H21" s="15">
        <f>'1 Inputs'!G61</f>
        <v>-12544.8</v>
      </c>
      <c r="I21" s="15">
        <f>'1 Inputs'!H61</f>
        <v>-906.91</v>
      </c>
      <c r="J21" s="15">
        <f>'1 Inputs'!I61</f>
        <v>0</v>
      </c>
      <c r="K21" s="15">
        <f>'1 Inputs'!J61</f>
        <v>0</v>
      </c>
      <c r="L21" s="15">
        <f>'1 Inputs'!K61</f>
        <v>0</v>
      </c>
      <c r="M21" s="15">
        <f>'1 Inputs'!L61</f>
        <v>0</v>
      </c>
      <c r="N21" s="15">
        <f>'1 Inputs'!M61</f>
        <v>0</v>
      </c>
      <c r="O21" s="15">
        <f>'1 Inputs'!N61</f>
        <v>0</v>
      </c>
      <c r="P21" s="15">
        <f>'1 Inputs'!O61</f>
        <v>0</v>
      </c>
      <c r="Q21" s="15">
        <f>'1 Inputs'!P61</f>
        <v>0</v>
      </c>
      <c r="R21" s="15">
        <f>'1 Inputs'!Q61</f>
        <v>0</v>
      </c>
      <c r="S21" s="15">
        <f>'1 Inputs'!R61</f>
        <v>0</v>
      </c>
      <c r="T21" s="15">
        <f>'1 Inputs'!S61</f>
        <v>0</v>
      </c>
      <c r="U21" s="15">
        <f>'1 Inputs'!T61</f>
        <v>0</v>
      </c>
      <c r="V21" s="15">
        <f>'1 Inputs'!U61</f>
        <v>0</v>
      </c>
      <c r="W21" s="15">
        <f>'1 Inputs'!V61</f>
        <v>0</v>
      </c>
      <c r="X21" s="15">
        <f>'1 Inputs'!W61</f>
        <v>0</v>
      </c>
      <c r="Y21" s="15">
        <f>'1 Inputs'!X61</f>
        <v>0</v>
      </c>
      <c r="Z21" s="15">
        <f>'1 Inputs'!Y61</f>
        <v>0</v>
      </c>
      <c r="AA21" s="15">
        <f>'1 Inputs'!Z61</f>
        <v>0</v>
      </c>
      <c r="AB21" s="15">
        <f>'1 Inputs'!AA61</f>
        <v>0</v>
      </c>
      <c r="AC21" s="15">
        <f>'1 Inputs'!AB61</f>
        <v>0</v>
      </c>
      <c r="AD21" s="15">
        <f>'1 Inputs'!AC61</f>
        <v>0</v>
      </c>
      <c r="AE21" s="15">
        <f>'1 Inputs'!AD61</f>
        <v>0</v>
      </c>
      <c r="AF21" s="15">
        <f>'1 Inputs'!AE61</f>
        <v>0</v>
      </c>
      <c r="AG21" s="15">
        <f>'1 Inputs'!AF61</f>
        <v>0</v>
      </c>
      <c r="AH21" s="15">
        <f>'1 Inputs'!AG61</f>
        <v>0</v>
      </c>
      <c r="AI21" s="15">
        <f>'1 Inputs'!AH61</f>
        <v>0</v>
      </c>
      <c r="AJ21" s="15">
        <f>'1 Inputs'!AI61</f>
        <v>0</v>
      </c>
      <c r="AK21" s="15">
        <f>'1 Inputs'!AJ61</f>
        <v>0</v>
      </c>
      <c r="AL21" s="15">
        <f>'1 Inputs'!AK61</f>
        <v>0</v>
      </c>
      <c r="AM21" s="15">
        <f>'1 Inputs'!AL61</f>
        <v>0</v>
      </c>
      <c r="AN21" s="15">
        <f>'1 Inputs'!AM61</f>
        <v>0</v>
      </c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4" ht="14.65" customHeight="1">
      <c r="A22" s="14"/>
      <c r="B22" s="14"/>
      <c r="C22" s="174" t="s">
        <v>23</v>
      </c>
      <c r="E22" s="15">
        <f t="shared" ref="E22:AZ22" si="99">D22+E21</f>
        <v>-770.8</v>
      </c>
      <c r="F22" s="15">
        <f t="shared" si="99"/>
        <v>160982.30000000002</v>
      </c>
      <c r="G22" s="15">
        <f t="shared" si="99"/>
        <v>1285335.33</v>
      </c>
      <c r="H22" s="15">
        <f t="shared" si="99"/>
        <v>1272790.53</v>
      </c>
      <c r="I22" s="15">
        <f t="shared" si="99"/>
        <v>1271883.6200000001</v>
      </c>
      <c r="J22" s="15">
        <f t="shared" si="99"/>
        <v>1271883.6200000001</v>
      </c>
      <c r="K22" s="15">
        <f t="shared" si="99"/>
        <v>1271883.6200000001</v>
      </c>
      <c r="L22" s="15">
        <f t="shared" si="99"/>
        <v>1271883.6200000001</v>
      </c>
      <c r="M22" s="15">
        <f t="shared" si="99"/>
        <v>1271883.6200000001</v>
      </c>
      <c r="N22" s="15">
        <f t="shared" si="99"/>
        <v>1271883.6200000001</v>
      </c>
      <c r="O22" s="15">
        <f t="shared" si="99"/>
        <v>1271883.6200000001</v>
      </c>
      <c r="P22" s="15">
        <f t="shared" si="99"/>
        <v>1271883.6200000001</v>
      </c>
      <c r="Q22" s="15">
        <f t="shared" si="99"/>
        <v>1271883.6200000001</v>
      </c>
      <c r="R22" s="15">
        <f t="shared" si="99"/>
        <v>1271883.6200000001</v>
      </c>
      <c r="S22" s="15">
        <f t="shared" si="99"/>
        <v>1271883.6200000001</v>
      </c>
      <c r="T22" s="15">
        <f t="shared" si="99"/>
        <v>1271883.6200000001</v>
      </c>
      <c r="U22" s="15">
        <f t="shared" si="99"/>
        <v>1271883.6200000001</v>
      </c>
      <c r="V22" s="15">
        <f t="shared" si="99"/>
        <v>1271883.6200000001</v>
      </c>
      <c r="W22" s="15">
        <f t="shared" si="99"/>
        <v>1271883.6200000001</v>
      </c>
      <c r="X22" s="15">
        <f t="shared" si="99"/>
        <v>1271883.6200000001</v>
      </c>
      <c r="Y22" s="15">
        <f t="shared" si="99"/>
        <v>1271883.6200000001</v>
      </c>
      <c r="Z22" s="15">
        <f t="shared" si="99"/>
        <v>1271883.6200000001</v>
      </c>
      <c r="AA22" s="15">
        <f t="shared" si="99"/>
        <v>1271883.6200000001</v>
      </c>
      <c r="AB22" s="15">
        <f t="shared" si="99"/>
        <v>1271883.6200000001</v>
      </c>
      <c r="AC22" s="15">
        <f t="shared" si="99"/>
        <v>1271883.6200000001</v>
      </c>
      <c r="AD22" s="15">
        <f t="shared" si="99"/>
        <v>1271883.6200000001</v>
      </c>
      <c r="AE22" s="15">
        <f t="shared" si="99"/>
        <v>1271883.6200000001</v>
      </c>
      <c r="AF22" s="15">
        <f t="shared" si="99"/>
        <v>1271883.6200000001</v>
      </c>
      <c r="AG22" s="15">
        <f t="shared" si="99"/>
        <v>1271883.6200000001</v>
      </c>
      <c r="AH22" s="15">
        <f t="shared" si="99"/>
        <v>1271883.6200000001</v>
      </c>
      <c r="AI22" s="15">
        <f t="shared" si="99"/>
        <v>1271883.6200000001</v>
      </c>
      <c r="AJ22" s="15">
        <f t="shared" si="99"/>
        <v>1271883.6200000001</v>
      </c>
      <c r="AK22" s="15">
        <f t="shared" si="99"/>
        <v>1271883.6200000001</v>
      </c>
      <c r="AL22" s="15">
        <f t="shared" si="99"/>
        <v>1271883.6200000001</v>
      </c>
      <c r="AM22" s="15">
        <f t="shared" si="99"/>
        <v>1271883.6200000001</v>
      </c>
      <c r="AN22" s="15">
        <f t="shared" si="99"/>
        <v>1271883.6200000001</v>
      </c>
      <c r="AO22" s="15">
        <f t="shared" si="99"/>
        <v>1271883.6200000001</v>
      </c>
      <c r="AP22" s="15">
        <f t="shared" si="99"/>
        <v>1271883.6200000001</v>
      </c>
      <c r="AQ22" s="15">
        <f t="shared" si="99"/>
        <v>1271883.6200000001</v>
      </c>
      <c r="AR22" s="15">
        <f t="shared" si="99"/>
        <v>1271883.6200000001</v>
      </c>
      <c r="AS22" s="15">
        <f t="shared" si="99"/>
        <v>1271883.6200000001</v>
      </c>
      <c r="AT22" s="15">
        <f t="shared" si="99"/>
        <v>1271883.6200000001</v>
      </c>
      <c r="AU22" s="15">
        <f t="shared" si="99"/>
        <v>1271883.6200000001</v>
      </c>
      <c r="AV22" s="15">
        <f t="shared" si="99"/>
        <v>1271883.6200000001</v>
      </c>
      <c r="AW22" s="15">
        <f t="shared" si="99"/>
        <v>1271883.6200000001</v>
      </c>
      <c r="AX22" s="15">
        <f t="shared" si="99"/>
        <v>1271883.6200000001</v>
      </c>
      <c r="AY22" s="15">
        <f t="shared" si="99"/>
        <v>1271883.6200000001</v>
      </c>
      <c r="AZ22" s="15">
        <f t="shared" si="99"/>
        <v>1271883.6200000001</v>
      </c>
    </row>
    <row r="23" spans="1:54" ht="14.65" customHeight="1">
      <c r="A23" s="1" t="s">
        <v>245</v>
      </c>
      <c r="B23" s="14"/>
      <c r="C23" s="14"/>
      <c r="D23" s="174"/>
      <c r="E23" s="15">
        <f>'1 Inputs'!D63</f>
        <v>0</v>
      </c>
      <c r="F23" s="15">
        <f>'1 Inputs'!E63</f>
        <v>0</v>
      </c>
      <c r="G23" s="15">
        <f>'1 Inputs'!F63</f>
        <v>0</v>
      </c>
      <c r="H23" s="15">
        <f>'1 Inputs'!G63</f>
        <v>0</v>
      </c>
      <c r="I23" s="15">
        <f>'1 Inputs'!H63</f>
        <v>0</v>
      </c>
      <c r="J23" s="15">
        <f>'1 Inputs'!I63</f>
        <v>0</v>
      </c>
      <c r="K23" s="15">
        <f>'1 Inputs'!J63</f>
        <v>0</v>
      </c>
      <c r="L23" s="15">
        <f>'1 Inputs'!K63</f>
        <v>0</v>
      </c>
      <c r="M23" s="15">
        <f>'1 Inputs'!L63</f>
        <v>0</v>
      </c>
      <c r="N23" s="15">
        <f>'1 Inputs'!M63</f>
        <v>0</v>
      </c>
      <c r="O23" s="15">
        <f>'1 Inputs'!N63</f>
        <v>0</v>
      </c>
      <c r="P23" s="15">
        <f>'1 Inputs'!O63</f>
        <v>0</v>
      </c>
      <c r="Q23" s="15">
        <f>'1 Inputs'!P63</f>
        <v>0</v>
      </c>
      <c r="R23" s="15">
        <f>'1 Inputs'!Q63</f>
        <v>0</v>
      </c>
      <c r="S23" s="15">
        <f>'1 Inputs'!R63</f>
        <v>0</v>
      </c>
      <c r="T23" s="15">
        <f>'1 Inputs'!S63</f>
        <v>0</v>
      </c>
      <c r="U23" s="15">
        <f>'1 Inputs'!T63</f>
        <v>0</v>
      </c>
      <c r="V23" s="15">
        <f>'1 Inputs'!U63</f>
        <v>0</v>
      </c>
      <c r="W23" s="15">
        <f>'1 Inputs'!V63</f>
        <v>0</v>
      </c>
      <c r="X23" s="15">
        <f>'1 Inputs'!W63</f>
        <v>0</v>
      </c>
      <c r="Y23" s="15">
        <f>'1 Inputs'!X63</f>
        <v>0</v>
      </c>
      <c r="Z23" s="15">
        <f>'1 Inputs'!Y63</f>
        <v>0</v>
      </c>
      <c r="AA23" s="15">
        <f>'1 Inputs'!Z63</f>
        <v>0</v>
      </c>
      <c r="AB23" s="15">
        <f>'1 Inputs'!AA63</f>
        <v>0</v>
      </c>
      <c r="AC23" s="15">
        <f>'1 Inputs'!AB63</f>
        <v>0</v>
      </c>
      <c r="AD23" s="15">
        <f>'1 Inputs'!AC63</f>
        <v>0</v>
      </c>
      <c r="AE23" s="15">
        <f>'1 Inputs'!AD63</f>
        <v>0</v>
      </c>
      <c r="AF23" s="15">
        <f>'1 Inputs'!AE63</f>
        <v>0</v>
      </c>
      <c r="AG23" s="15">
        <f>'1 Inputs'!AF63</f>
        <v>0</v>
      </c>
      <c r="AH23" s="15">
        <f>'1 Inputs'!AG63</f>
        <v>0</v>
      </c>
      <c r="AI23" s="15">
        <f>'1 Inputs'!AH63</f>
        <v>0</v>
      </c>
      <c r="AJ23" s="15">
        <f>'1 Inputs'!AI63</f>
        <v>0</v>
      </c>
      <c r="AK23" s="15">
        <f>'1 Inputs'!AJ63</f>
        <v>0</v>
      </c>
      <c r="AL23" s="15">
        <f>'1 Inputs'!AK63</f>
        <v>0</v>
      </c>
      <c r="AM23" s="15">
        <f>'1 Inputs'!AL63</f>
        <v>0</v>
      </c>
      <c r="AN23" s="15">
        <f>'1 Inputs'!AM63</f>
        <v>0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spans="1:54" ht="14.65" customHeight="1">
      <c r="A24" s="14"/>
      <c r="B24" s="14"/>
      <c r="C24" s="174" t="s">
        <v>23</v>
      </c>
      <c r="E24" s="15">
        <f t="shared" ref="E24:AZ24" si="100">D24+E23</f>
        <v>0</v>
      </c>
      <c r="F24" s="15">
        <f t="shared" si="100"/>
        <v>0</v>
      </c>
      <c r="G24" s="15">
        <f t="shared" si="100"/>
        <v>0</v>
      </c>
      <c r="H24" s="15">
        <f t="shared" si="100"/>
        <v>0</v>
      </c>
      <c r="I24" s="15">
        <f t="shared" si="100"/>
        <v>0</v>
      </c>
      <c r="J24" s="15">
        <f t="shared" si="100"/>
        <v>0</v>
      </c>
      <c r="K24" s="15">
        <f t="shared" si="100"/>
        <v>0</v>
      </c>
      <c r="L24" s="15">
        <f t="shared" si="100"/>
        <v>0</v>
      </c>
      <c r="M24" s="15">
        <f t="shared" si="100"/>
        <v>0</v>
      </c>
      <c r="N24" s="15">
        <f t="shared" si="100"/>
        <v>0</v>
      </c>
      <c r="O24" s="15">
        <f t="shared" si="100"/>
        <v>0</v>
      </c>
      <c r="P24" s="15">
        <f t="shared" si="100"/>
        <v>0</v>
      </c>
      <c r="Q24" s="15">
        <f t="shared" si="100"/>
        <v>0</v>
      </c>
      <c r="R24" s="15">
        <f t="shared" si="100"/>
        <v>0</v>
      </c>
      <c r="S24" s="15">
        <f t="shared" si="100"/>
        <v>0</v>
      </c>
      <c r="T24" s="15">
        <f t="shared" si="100"/>
        <v>0</v>
      </c>
      <c r="U24" s="15">
        <f t="shared" si="100"/>
        <v>0</v>
      </c>
      <c r="V24" s="15">
        <f t="shared" si="100"/>
        <v>0</v>
      </c>
      <c r="W24" s="15">
        <f t="shared" si="100"/>
        <v>0</v>
      </c>
      <c r="X24" s="15">
        <f t="shared" si="100"/>
        <v>0</v>
      </c>
      <c r="Y24" s="15">
        <f t="shared" si="100"/>
        <v>0</v>
      </c>
      <c r="Z24" s="15">
        <f t="shared" si="100"/>
        <v>0</v>
      </c>
      <c r="AA24" s="15">
        <f t="shared" si="100"/>
        <v>0</v>
      </c>
      <c r="AB24" s="15">
        <f t="shared" si="100"/>
        <v>0</v>
      </c>
      <c r="AC24" s="15">
        <f t="shared" si="100"/>
        <v>0</v>
      </c>
      <c r="AD24" s="15">
        <f t="shared" si="100"/>
        <v>0</v>
      </c>
      <c r="AE24" s="15">
        <f t="shared" si="100"/>
        <v>0</v>
      </c>
      <c r="AF24" s="15">
        <f t="shared" si="100"/>
        <v>0</v>
      </c>
      <c r="AG24" s="15">
        <f t="shared" si="100"/>
        <v>0</v>
      </c>
      <c r="AH24" s="15">
        <f t="shared" si="100"/>
        <v>0</v>
      </c>
      <c r="AI24" s="15">
        <f t="shared" si="100"/>
        <v>0</v>
      </c>
      <c r="AJ24" s="15">
        <f t="shared" si="100"/>
        <v>0</v>
      </c>
      <c r="AK24" s="15">
        <f t="shared" si="100"/>
        <v>0</v>
      </c>
      <c r="AL24" s="15">
        <f t="shared" si="100"/>
        <v>0</v>
      </c>
      <c r="AM24" s="15">
        <f t="shared" si="100"/>
        <v>0</v>
      </c>
      <c r="AN24" s="15">
        <f t="shared" si="100"/>
        <v>0</v>
      </c>
      <c r="AO24" s="15">
        <f t="shared" si="100"/>
        <v>0</v>
      </c>
      <c r="AP24" s="15">
        <f>AO24+AP23</f>
        <v>0</v>
      </c>
      <c r="AQ24" s="15">
        <f t="shared" si="100"/>
        <v>0</v>
      </c>
      <c r="AR24" s="15">
        <f t="shared" si="100"/>
        <v>0</v>
      </c>
      <c r="AS24" s="15">
        <f t="shared" si="100"/>
        <v>0</v>
      </c>
      <c r="AT24" s="15">
        <f t="shared" si="100"/>
        <v>0</v>
      </c>
      <c r="AU24" s="15">
        <f t="shared" si="100"/>
        <v>0</v>
      </c>
      <c r="AV24" s="15">
        <f t="shared" si="100"/>
        <v>0</v>
      </c>
      <c r="AW24" s="15">
        <f t="shared" si="100"/>
        <v>0</v>
      </c>
      <c r="AX24" s="15">
        <f t="shared" si="100"/>
        <v>0</v>
      </c>
      <c r="AY24" s="15">
        <f t="shared" si="100"/>
        <v>0</v>
      </c>
      <c r="AZ24" s="15">
        <f t="shared" si="100"/>
        <v>0</v>
      </c>
    </row>
    <row r="25" spans="1:54" ht="14.65" customHeight="1">
      <c r="A25" s="13" t="s">
        <v>22</v>
      </c>
      <c r="B25" s="14"/>
      <c r="C25" s="14"/>
      <c r="D25" s="174"/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7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7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4" ht="14.65" customHeight="1">
      <c r="A26" s="13" t="s">
        <v>2</v>
      </c>
      <c r="B26" s="14"/>
      <c r="C26" s="174" t="s">
        <v>23</v>
      </c>
      <c r="D26" s="174"/>
      <c r="E26" s="15">
        <f t="shared" ref="E26:AZ28" si="101">D26+E25</f>
        <v>0</v>
      </c>
      <c r="F26" s="15">
        <f t="shared" si="101"/>
        <v>0</v>
      </c>
      <c r="G26" s="15">
        <f t="shared" si="101"/>
        <v>0</v>
      </c>
      <c r="H26" s="15">
        <f t="shared" si="101"/>
        <v>0</v>
      </c>
      <c r="I26" s="15">
        <f t="shared" si="101"/>
        <v>0</v>
      </c>
      <c r="J26" s="15">
        <f t="shared" si="101"/>
        <v>0</v>
      </c>
      <c r="K26" s="15">
        <f t="shared" si="101"/>
        <v>0</v>
      </c>
      <c r="L26" s="15">
        <f t="shared" si="101"/>
        <v>0</v>
      </c>
      <c r="M26" s="15">
        <f t="shared" si="101"/>
        <v>0</v>
      </c>
      <c r="N26" s="15">
        <f t="shared" si="101"/>
        <v>0</v>
      </c>
      <c r="O26" s="15">
        <f t="shared" si="101"/>
        <v>0</v>
      </c>
      <c r="P26" s="15">
        <f t="shared" si="101"/>
        <v>0</v>
      </c>
      <c r="Q26" s="15">
        <f t="shared" si="101"/>
        <v>0</v>
      </c>
      <c r="R26" s="15">
        <f t="shared" si="101"/>
        <v>0</v>
      </c>
      <c r="S26" s="15">
        <f t="shared" si="101"/>
        <v>0</v>
      </c>
      <c r="T26" s="15">
        <f t="shared" si="101"/>
        <v>0</v>
      </c>
      <c r="U26" s="15">
        <f t="shared" si="101"/>
        <v>0</v>
      </c>
      <c r="V26" s="15">
        <f t="shared" si="101"/>
        <v>0</v>
      </c>
      <c r="W26" s="15">
        <f t="shared" si="101"/>
        <v>0</v>
      </c>
      <c r="X26" s="15">
        <f t="shared" si="101"/>
        <v>0</v>
      </c>
      <c r="Y26" s="15">
        <f t="shared" si="101"/>
        <v>0</v>
      </c>
      <c r="Z26" s="15">
        <f t="shared" si="101"/>
        <v>0</v>
      </c>
      <c r="AA26" s="15">
        <f t="shared" si="101"/>
        <v>0</v>
      </c>
      <c r="AB26" s="15">
        <f t="shared" si="101"/>
        <v>0</v>
      </c>
      <c r="AC26" s="15">
        <f t="shared" si="101"/>
        <v>0</v>
      </c>
      <c r="AD26" s="15">
        <f t="shared" si="101"/>
        <v>0</v>
      </c>
      <c r="AE26" s="15">
        <f t="shared" si="101"/>
        <v>0</v>
      </c>
      <c r="AF26" s="15">
        <f t="shared" si="101"/>
        <v>0</v>
      </c>
      <c r="AG26" s="15">
        <f t="shared" si="101"/>
        <v>0</v>
      </c>
      <c r="AH26" s="15">
        <f t="shared" si="101"/>
        <v>0</v>
      </c>
      <c r="AI26" s="15">
        <f t="shared" si="101"/>
        <v>0</v>
      </c>
      <c r="AJ26" s="15">
        <f t="shared" si="101"/>
        <v>0</v>
      </c>
      <c r="AK26" s="15">
        <f t="shared" si="101"/>
        <v>0</v>
      </c>
      <c r="AL26" s="15">
        <f t="shared" si="101"/>
        <v>0</v>
      </c>
      <c r="AM26" s="15">
        <f t="shared" si="101"/>
        <v>0</v>
      </c>
      <c r="AN26" s="15">
        <f t="shared" si="101"/>
        <v>0</v>
      </c>
      <c r="AO26" s="15">
        <f t="shared" si="101"/>
        <v>0</v>
      </c>
      <c r="AP26" s="15">
        <f t="shared" si="101"/>
        <v>0</v>
      </c>
      <c r="AQ26" s="15">
        <f t="shared" si="101"/>
        <v>0</v>
      </c>
      <c r="AR26" s="15">
        <f t="shared" si="101"/>
        <v>0</v>
      </c>
      <c r="AS26" s="15">
        <f t="shared" si="101"/>
        <v>0</v>
      </c>
      <c r="AT26" s="15">
        <f t="shared" si="101"/>
        <v>0</v>
      </c>
      <c r="AU26" s="15">
        <f t="shared" si="101"/>
        <v>0</v>
      </c>
      <c r="AV26" s="15">
        <f t="shared" si="101"/>
        <v>0</v>
      </c>
      <c r="AW26" s="15">
        <f t="shared" si="101"/>
        <v>0</v>
      </c>
      <c r="AX26" s="15">
        <f t="shared" si="101"/>
        <v>0</v>
      </c>
      <c r="AY26" s="15">
        <f t="shared" si="101"/>
        <v>0</v>
      </c>
      <c r="AZ26" s="15">
        <f t="shared" si="101"/>
        <v>0</v>
      </c>
    </row>
    <row r="27" spans="1:54" ht="14.65" customHeight="1">
      <c r="A27" s="13" t="s">
        <v>246</v>
      </c>
      <c r="B27" s="14"/>
      <c r="C27" s="174"/>
      <c r="D27" s="174"/>
      <c r="E27" s="15">
        <f>'1 Inputs'!D67</f>
        <v>0</v>
      </c>
      <c r="F27" s="15">
        <f>'1 Inputs'!E67</f>
        <v>0</v>
      </c>
      <c r="G27" s="15">
        <f>'1 Inputs'!F67</f>
        <v>0</v>
      </c>
      <c r="H27" s="15">
        <f>'1 Inputs'!G67</f>
        <v>0</v>
      </c>
      <c r="I27" s="15">
        <f>'1 Inputs'!H67</f>
        <v>15051508.33</v>
      </c>
      <c r="J27" s="15">
        <v>17574404.559230611</v>
      </c>
      <c r="K27" s="15">
        <v>405180.67573333363</v>
      </c>
      <c r="L27" s="15">
        <v>405180.67573333363</v>
      </c>
      <c r="M27" s="15">
        <v>405180.67573333363</v>
      </c>
      <c r="N27" s="15">
        <v>405180.67573333363</v>
      </c>
      <c r="O27" s="15">
        <v>405180.67573333363</v>
      </c>
      <c r="P27" s="15">
        <v>405180.67573333363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</row>
    <row r="28" spans="1:54" ht="14.65" customHeight="1">
      <c r="A28" s="13"/>
      <c r="B28" s="14"/>
      <c r="C28" s="174" t="s">
        <v>23</v>
      </c>
      <c r="D28" s="174"/>
      <c r="E28" s="15">
        <f t="shared" si="101"/>
        <v>0</v>
      </c>
      <c r="F28" s="15">
        <f t="shared" ref="F28" si="102">E28+F27</f>
        <v>0</v>
      </c>
      <c r="G28" s="15">
        <f t="shared" ref="G28" si="103">F28+G27</f>
        <v>0</v>
      </c>
      <c r="H28" s="15">
        <f t="shared" ref="H28" si="104">G28+H27</f>
        <v>0</v>
      </c>
      <c r="I28" s="15">
        <f t="shared" ref="I28" si="105">H28+I27</f>
        <v>15051508.33</v>
      </c>
      <c r="J28" s="15">
        <f t="shared" ref="J28" si="106">I28+J27</f>
        <v>32625912.889230609</v>
      </c>
      <c r="K28" s="15">
        <f t="shared" ref="K28" si="107">J28+K27</f>
        <v>33031093.564963944</v>
      </c>
      <c r="L28" s="15">
        <f t="shared" ref="L28" si="108">K28+L27</f>
        <v>33436274.24069728</v>
      </c>
      <c r="M28" s="15">
        <f t="shared" ref="M28" si="109">L28+M27</f>
        <v>33841454.916430615</v>
      </c>
      <c r="N28" s="15">
        <f t="shared" ref="N28" si="110">M28+N27</f>
        <v>34246635.59216395</v>
      </c>
      <c r="O28" s="15">
        <f t="shared" ref="O28" si="111">N28+O27</f>
        <v>34651816.267897286</v>
      </c>
      <c r="P28" s="15">
        <f t="shared" ref="P28" si="112">O28+P27</f>
        <v>35056996.943630621</v>
      </c>
      <c r="Q28" s="15">
        <f t="shared" ref="Q28" si="113">P28+Q27</f>
        <v>35056996.943630621</v>
      </c>
      <c r="R28" s="15">
        <f t="shared" ref="R28" si="114">Q28+R27</f>
        <v>35056996.943630621</v>
      </c>
      <c r="S28" s="15">
        <f t="shared" ref="S28" si="115">R28+S27</f>
        <v>35056996.943630621</v>
      </c>
      <c r="T28" s="15">
        <f t="shared" ref="T28" si="116">S28+T27</f>
        <v>35056996.943630621</v>
      </c>
      <c r="U28" s="15">
        <f t="shared" ref="U28" si="117">T28+U27</f>
        <v>35056996.943630621</v>
      </c>
      <c r="V28" s="15">
        <f t="shared" ref="V28" si="118">U28+V27</f>
        <v>35056996.943630621</v>
      </c>
      <c r="W28" s="15">
        <f t="shared" ref="W28" si="119">V28+W27</f>
        <v>35056996.943630621</v>
      </c>
      <c r="X28" s="15">
        <f t="shared" ref="X28" si="120">W28+X27</f>
        <v>35056996.943630621</v>
      </c>
      <c r="Y28" s="15">
        <f t="shared" ref="Y28" si="121">X28+Y27</f>
        <v>35056996.943630621</v>
      </c>
      <c r="Z28" s="15">
        <f t="shared" ref="Z28" si="122">Y28+Z27</f>
        <v>35056996.943630621</v>
      </c>
      <c r="AA28" s="15">
        <f t="shared" ref="AA28" si="123">Z28+AA27</f>
        <v>35056996.943630621</v>
      </c>
      <c r="AB28" s="15">
        <f t="shared" ref="AB28" si="124">AA28+AB27</f>
        <v>35056996.943630621</v>
      </c>
      <c r="AC28" s="15">
        <f t="shared" ref="AC28" si="125">AB28+AC27</f>
        <v>35056996.943630621</v>
      </c>
      <c r="AD28" s="15">
        <f t="shared" ref="AD28" si="126">AC28+AD27</f>
        <v>35056996.943630621</v>
      </c>
      <c r="AE28" s="15">
        <f t="shared" ref="AE28" si="127">AD28+AE27</f>
        <v>35056996.943630621</v>
      </c>
      <c r="AF28" s="15">
        <f t="shared" ref="AF28" si="128">AE28+AF27</f>
        <v>35056996.943630621</v>
      </c>
      <c r="AG28" s="15">
        <f t="shared" ref="AG28" si="129">AF28+AG27</f>
        <v>35056996.943630621</v>
      </c>
      <c r="AH28" s="15">
        <f t="shared" ref="AH28" si="130">AG28+AH27</f>
        <v>35056996.943630621</v>
      </c>
      <c r="AI28" s="15">
        <f t="shared" ref="AI28" si="131">AH28+AI27</f>
        <v>35056996.943630621</v>
      </c>
      <c r="AJ28" s="15">
        <f t="shared" ref="AJ28" si="132">AI28+AJ27</f>
        <v>35056996.943630621</v>
      </c>
      <c r="AK28" s="15">
        <f t="shared" ref="AK28" si="133">AJ28+AK27</f>
        <v>35056996.943630621</v>
      </c>
      <c r="AL28" s="15">
        <f t="shared" ref="AL28" si="134">AK28+AL27</f>
        <v>35056996.943630621</v>
      </c>
      <c r="AM28" s="15">
        <f t="shared" ref="AM28" si="135">AL28+AM27</f>
        <v>35056996.943630621</v>
      </c>
      <c r="AN28" s="15">
        <f t="shared" ref="AN28" si="136">AM28+AN27</f>
        <v>35056996.943630621</v>
      </c>
      <c r="AO28" s="15">
        <f t="shared" ref="AO28" si="137">AN28+AO27</f>
        <v>35056996.943630621</v>
      </c>
      <c r="AP28" s="15">
        <f t="shared" ref="AP28" si="138">AO28+AP27</f>
        <v>35056996.943630621</v>
      </c>
      <c r="AQ28" s="15">
        <f t="shared" ref="AQ28" si="139">AP28+AQ27</f>
        <v>35056996.943630621</v>
      </c>
      <c r="AR28" s="15">
        <f t="shared" ref="AR28" si="140">AQ28+AR27</f>
        <v>35056996.943630621</v>
      </c>
      <c r="AS28" s="15">
        <f t="shared" ref="AS28" si="141">AR28+AS27</f>
        <v>35056996.943630621</v>
      </c>
      <c r="AT28" s="15">
        <f t="shared" ref="AT28" si="142">AS28+AT27</f>
        <v>35056996.943630621</v>
      </c>
      <c r="AU28" s="15">
        <f t="shared" ref="AU28" si="143">AT28+AU27</f>
        <v>35056996.943630621</v>
      </c>
      <c r="AV28" s="15">
        <f t="shared" ref="AV28" si="144">AU28+AV27</f>
        <v>35056996.943630621</v>
      </c>
      <c r="AW28" s="15">
        <f t="shared" ref="AW28" si="145">AV28+AW27</f>
        <v>35056996.943630621</v>
      </c>
      <c r="AX28" s="15">
        <f t="shared" ref="AX28" si="146">AW28+AX27</f>
        <v>35056996.943630621</v>
      </c>
      <c r="AY28" s="15">
        <f t="shared" ref="AY28" si="147">AX28+AY27</f>
        <v>35056996.943630621</v>
      </c>
      <c r="AZ28" s="15">
        <f t="shared" ref="AZ28" si="148">AY28+AZ27</f>
        <v>35056996.943630621</v>
      </c>
    </row>
    <row r="29" spans="1:54" s="1" customFormat="1" ht="14.65" customHeight="1">
      <c r="A29" s="13" t="s">
        <v>184</v>
      </c>
      <c r="B29" s="13"/>
      <c r="C29" s="13"/>
      <c r="D29" s="16"/>
      <c r="E29" s="17">
        <f>E11+E17+E25+E19+E21+E23+E27</f>
        <v>584924.21000000008</v>
      </c>
      <c r="F29" s="17">
        <f t="shared" ref="F29:AZ29" si="149">F11+F17+F25+F19+F21+F23+F27</f>
        <v>2868144.8</v>
      </c>
      <c r="G29" s="17">
        <f t="shared" si="149"/>
        <v>3049427.1500000004</v>
      </c>
      <c r="H29" s="17">
        <f t="shared" si="149"/>
        <v>1226172.9000000001</v>
      </c>
      <c r="I29" s="17">
        <f t="shared" si="149"/>
        <v>203296161.11000001</v>
      </c>
      <c r="J29" s="17">
        <f t="shared" si="149"/>
        <v>17574404.559230611</v>
      </c>
      <c r="K29" s="17">
        <f t="shared" si="149"/>
        <v>405180.67573333363</v>
      </c>
      <c r="L29" s="17">
        <f t="shared" si="149"/>
        <v>405180.67573333363</v>
      </c>
      <c r="M29" s="17">
        <f t="shared" si="149"/>
        <v>405180.67573333363</v>
      </c>
      <c r="N29" s="17">
        <f t="shared" si="149"/>
        <v>405180.67573333363</v>
      </c>
      <c r="O29" s="17">
        <f t="shared" si="149"/>
        <v>405180.67573333363</v>
      </c>
      <c r="P29" s="17">
        <f t="shared" si="149"/>
        <v>405180.67573333363</v>
      </c>
      <c r="Q29" s="17">
        <f t="shared" si="149"/>
        <v>0</v>
      </c>
      <c r="R29" s="17">
        <f t="shared" si="149"/>
        <v>0</v>
      </c>
      <c r="S29" s="17">
        <f t="shared" si="149"/>
        <v>0</v>
      </c>
      <c r="T29" s="17">
        <f t="shared" si="149"/>
        <v>0</v>
      </c>
      <c r="U29" s="17">
        <f t="shared" si="149"/>
        <v>0</v>
      </c>
      <c r="V29" s="17">
        <f t="shared" si="149"/>
        <v>0</v>
      </c>
      <c r="W29" s="17">
        <f t="shared" si="149"/>
        <v>0</v>
      </c>
      <c r="X29" s="17">
        <f t="shared" si="149"/>
        <v>0</v>
      </c>
      <c r="Y29" s="17">
        <f t="shared" si="149"/>
        <v>0</v>
      </c>
      <c r="Z29" s="17">
        <f t="shared" si="149"/>
        <v>0</v>
      </c>
      <c r="AA29" s="17">
        <f t="shared" si="149"/>
        <v>0</v>
      </c>
      <c r="AB29" s="17">
        <f t="shared" si="149"/>
        <v>0</v>
      </c>
      <c r="AC29" s="17">
        <f t="shared" si="149"/>
        <v>0</v>
      </c>
      <c r="AD29" s="17">
        <f t="shared" si="149"/>
        <v>0</v>
      </c>
      <c r="AE29" s="17">
        <f t="shared" si="149"/>
        <v>0</v>
      </c>
      <c r="AF29" s="17">
        <f t="shared" si="149"/>
        <v>0</v>
      </c>
      <c r="AG29" s="17">
        <f t="shared" si="149"/>
        <v>0</v>
      </c>
      <c r="AH29" s="17">
        <f t="shared" si="149"/>
        <v>0</v>
      </c>
      <c r="AI29" s="17">
        <f t="shared" si="149"/>
        <v>0</v>
      </c>
      <c r="AJ29" s="17">
        <f t="shared" si="149"/>
        <v>0</v>
      </c>
      <c r="AK29" s="17">
        <f t="shared" si="149"/>
        <v>0</v>
      </c>
      <c r="AL29" s="17">
        <f t="shared" si="149"/>
        <v>0</v>
      </c>
      <c r="AM29" s="17">
        <f t="shared" si="149"/>
        <v>0</v>
      </c>
      <c r="AN29" s="17">
        <f t="shared" si="149"/>
        <v>0</v>
      </c>
      <c r="AO29" s="17">
        <f t="shared" si="149"/>
        <v>0</v>
      </c>
      <c r="AP29" s="17">
        <f t="shared" si="149"/>
        <v>0</v>
      </c>
      <c r="AQ29" s="17">
        <f t="shared" si="149"/>
        <v>0</v>
      </c>
      <c r="AR29" s="17">
        <f t="shared" si="149"/>
        <v>0</v>
      </c>
      <c r="AS29" s="17">
        <f t="shared" si="149"/>
        <v>0</v>
      </c>
      <c r="AT29" s="17">
        <f t="shared" si="149"/>
        <v>0</v>
      </c>
      <c r="AU29" s="17">
        <f t="shared" si="149"/>
        <v>0</v>
      </c>
      <c r="AV29" s="17">
        <f t="shared" si="149"/>
        <v>0</v>
      </c>
      <c r="AW29" s="17">
        <f t="shared" si="149"/>
        <v>0</v>
      </c>
      <c r="AX29" s="17">
        <f t="shared" si="149"/>
        <v>0</v>
      </c>
      <c r="AY29" s="17">
        <f t="shared" si="149"/>
        <v>0</v>
      </c>
      <c r="AZ29" s="17">
        <f t="shared" si="149"/>
        <v>0</v>
      </c>
    </row>
    <row r="30" spans="1:54" s="18" customFormat="1" ht="14.65" customHeight="1">
      <c r="A30" s="16"/>
      <c r="B30" s="16"/>
      <c r="C30" s="174" t="s">
        <v>23</v>
      </c>
      <c r="D30" s="16"/>
      <c r="E30" s="15">
        <f t="shared" ref="E30:AZ30" si="150">D30+E29</f>
        <v>584924.21000000008</v>
      </c>
      <c r="F30" s="15">
        <f t="shared" si="150"/>
        <v>3453069.01</v>
      </c>
      <c r="G30" s="15">
        <f t="shared" si="150"/>
        <v>6502496.1600000001</v>
      </c>
      <c r="H30" s="15">
        <f t="shared" si="150"/>
        <v>7728669.0600000005</v>
      </c>
      <c r="I30" s="15">
        <f t="shared" si="150"/>
        <v>211024830.17000002</v>
      </c>
      <c r="J30" s="15">
        <f t="shared" si="150"/>
        <v>228599234.72923064</v>
      </c>
      <c r="K30" s="15">
        <f t="shared" si="150"/>
        <v>229004415.40496397</v>
      </c>
      <c r="L30" s="15">
        <f t="shared" si="150"/>
        <v>229409596.0806973</v>
      </c>
      <c r="M30" s="15">
        <f t="shared" si="150"/>
        <v>229814776.75643063</v>
      </c>
      <c r="N30" s="15">
        <f t="shared" si="150"/>
        <v>230219957.43216395</v>
      </c>
      <c r="O30" s="15">
        <f t="shared" si="150"/>
        <v>230625138.10789728</v>
      </c>
      <c r="P30" s="15">
        <f t="shared" si="150"/>
        <v>231030318.78363061</v>
      </c>
      <c r="Q30" s="15">
        <f t="shared" si="150"/>
        <v>231030318.78363061</v>
      </c>
      <c r="R30" s="15">
        <f t="shared" si="150"/>
        <v>231030318.78363061</v>
      </c>
      <c r="S30" s="15">
        <f t="shared" si="150"/>
        <v>231030318.78363061</v>
      </c>
      <c r="T30" s="15">
        <f t="shared" si="150"/>
        <v>231030318.78363061</v>
      </c>
      <c r="U30" s="15">
        <f t="shared" si="150"/>
        <v>231030318.78363061</v>
      </c>
      <c r="V30" s="15">
        <f t="shared" si="150"/>
        <v>231030318.78363061</v>
      </c>
      <c r="W30" s="15">
        <f t="shared" si="150"/>
        <v>231030318.78363061</v>
      </c>
      <c r="X30" s="15">
        <f t="shared" si="150"/>
        <v>231030318.78363061</v>
      </c>
      <c r="Y30" s="15">
        <f t="shared" si="150"/>
        <v>231030318.78363061</v>
      </c>
      <c r="Z30" s="15">
        <f t="shared" si="150"/>
        <v>231030318.78363061</v>
      </c>
      <c r="AA30" s="15">
        <f t="shared" si="150"/>
        <v>231030318.78363061</v>
      </c>
      <c r="AB30" s="15">
        <f t="shared" si="150"/>
        <v>231030318.78363061</v>
      </c>
      <c r="AC30" s="15">
        <f t="shared" si="150"/>
        <v>231030318.78363061</v>
      </c>
      <c r="AD30" s="15">
        <f t="shared" si="150"/>
        <v>231030318.78363061</v>
      </c>
      <c r="AE30" s="15">
        <f t="shared" si="150"/>
        <v>231030318.78363061</v>
      </c>
      <c r="AF30" s="15">
        <f t="shared" si="150"/>
        <v>231030318.78363061</v>
      </c>
      <c r="AG30" s="15">
        <f t="shared" si="150"/>
        <v>231030318.78363061</v>
      </c>
      <c r="AH30" s="15">
        <f t="shared" si="150"/>
        <v>231030318.78363061</v>
      </c>
      <c r="AI30" s="15">
        <f t="shared" si="150"/>
        <v>231030318.78363061</v>
      </c>
      <c r="AJ30" s="15">
        <f t="shared" si="150"/>
        <v>231030318.78363061</v>
      </c>
      <c r="AK30" s="15">
        <f t="shared" si="150"/>
        <v>231030318.78363061</v>
      </c>
      <c r="AL30" s="15">
        <f t="shared" si="150"/>
        <v>231030318.78363061</v>
      </c>
      <c r="AM30" s="15">
        <f t="shared" si="150"/>
        <v>231030318.78363061</v>
      </c>
      <c r="AN30" s="15">
        <f t="shared" si="150"/>
        <v>231030318.78363061</v>
      </c>
      <c r="AO30" s="15">
        <f t="shared" si="150"/>
        <v>231030318.78363061</v>
      </c>
      <c r="AP30" s="15">
        <f t="shared" si="150"/>
        <v>231030318.78363061</v>
      </c>
      <c r="AQ30" s="15">
        <f t="shared" si="150"/>
        <v>231030318.78363061</v>
      </c>
      <c r="AR30" s="15">
        <f t="shared" si="150"/>
        <v>231030318.78363061</v>
      </c>
      <c r="AS30" s="15">
        <f t="shared" si="150"/>
        <v>231030318.78363061</v>
      </c>
      <c r="AT30" s="15">
        <f t="shared" si="150"/>
        <v>231030318.78363061</v>
      </c>
      <c r="AU30" s="15">
        <f t="shared" si="150"/>
        <v>231030318.78363061</v>
      </c>
      <c r="AV30" s="15">
        <f t="shared" si="150"/>
        <v>231030318.78363061</v>
      </c>
      <c r="AW30" s="15">
        <f t="shared" si="150"/>
        <v>231030318.78363061</v>
      </c>
      <c r="AX30" s="15">
        <f t="shared" si="150"/>
        <v>231030318.78363061</v>
      </c>
      <c r="AY30" s="15">
        <f t="shared" si="150"/>
        <v>231030318.78363061</v>
      </c>
      <c r="AZ30" s="15">
        <f t="shared" si="150"/>
        <v>231030318.78363061</v>
      </c>
    </row>
    <row r="32" spans="1:54" ht="14.65" customHeight="1">
      <c r="A32" s="172" t="s">
        <v>24</v>
      </c>
      <c r="BB32" s="2" t="s">
        <v>112</v>
      </c>
    </row>
    <row r="33" spans="1:57" ht="14.65" customHeight="1">
      <c r="D33" s="12">
        <f>D10</f>
        <v>45627</v>
      </c>
      <c r="E33" s="8" t="str">
        <f>E$9</f>
        <v>Actual</v>
      </c>
      <c r="F33" s="8" t="str">
        <f t="shared" ref="F33:AZ33" si="151">F$9</f>
        <v>Actual</v>
      </c>
      <c r="G33" s="8" t="str">
        <f t="shared" si="151"/>
        <v>Actual</v>
      </c>
      <c r="H33" s="8" t="str">
        <f t="shared" si="151"/>
        <v>Actual</v>
      </c>
      <c r="I33" s="8" t="str">
        <f t="shared" si="151"/>
        <v>Actual</v>
      </c>
      <c r="J33" s="8" t="str">
        <f t="shared" si="151"/>
        <v>Estimated</v>
      </c>
      <c r="K33" s="8" t="str">
        <f t="shared" si="151"/>
        <v>Estimated</v>
      </c>
      <c r="L33" s="8" t="str">
        <f t="shared" si="151"/>
        <v>Estimated</v>
      </c>
      <c r="M33" s="8" t="str">
        <f t="shared" si="151"/>
        <v>Estimated</v>
      </c>
      <c r="N33" s="8" t="str">
        <f t="shared" si="151"/>
        <v>Estimated</v>
      </c>
      <c r="O33" s="8" t="str">
        <f t="shared" si="151"/>
        <v>Estimated</v>
      </c>
      <c r="P33" s="8" t="str">
        <f t="shared" si="151"/>
        <v>Estimated</v>
      </c>
      <c r="Q33" s="8" t="str">
        <f t="shared" si="151"/>
        <v>Estimated</v>
      </c>
      <c r="R33" s="8" t="str">
        <f t="shared" si="151"/>
        <v>Estimated</v>
      </c>
      <c r="S33" s="8" t="str">
        <f t="shared" si="151"/>
        <v>Estimated</v>
      </c>
      <c r="T33" s="8" t="str">
        <f t="shared" si="151"/>
        <v>Estimated</v>
      </c>
      <c r="U33" s="8" t="str">
        <f t="shared" si="151"/>
        <v>Estimated</v>
      </c>
      <c r="V33" s="8" t="str">
        <f t="shared" si="151"/>
        <v>Estimated</v>
      </c>
      <c r="W33" s="8" t="str">
        <f t="shared" si="151"/>
        <v>Estimated</v>
      </c>
      <c r="X33" s="8" t="str">
        <f t="shared" si="151"/>
        <v>Estimated</v>
      </c>
      <c r="Y33" s="8" t="str">
        <f t="shared" si="151"/>
        <v>Estimated</v>
      </c>
      <c r="Z33" s="8" t="str">
        <f t="shared" si="151"/>
        <v>Estimated</v>
      </c>
      <c r="AA33" s="8" t="str">
        <f t="shared" si="151"/>
        <v>Estimated</v>
      </c>
      <c r="AB33" s="8" t="str">
        <f t="shared" si="151"/>
        <v>Estimated</v>
      </c>
      <c r="AC33" s="8" t="str">
        <f t="shared" si="151"/>
        <v>Estimated</v>
      </c>
      <c r="AD33" s="8" t="str">
        <f t="shared" si="151"/>
        <v>Estimated</v>
      </c>
      <c r="AE33" s="8" t="str">
        <f t="shared" si="151"/>
        <v>Estimated</v>
      </c>
      <c r="AF33" s="8" t="str">
        <f t="shared" si="151"/>
        <v>Estimated</v>
      </c>
      <c r="AG33" s="8" t="str">
        <f t="shared" si="151"/>
        <v>Estimated</v>
      </c>
      <c r="AH33" s="8" t="str">
        <f t="shared" si="151"/>
        <v>Estimated</v>
      </c>
      <c r="AI33" s="8" t="str">
        <f t="shared" si="151"/>
        <v>Estimated</v>
      </c>
      <c r="AJ33" s="8" t="str">
        <f t="shared" si="151"/>
        <v>Estimated</v>
      </c>
      <c r="AK33" s="8" t="str">
        <f t="shared" si="151"/>
        <v>Estimated</v>
      </c>
      <c r="AL33" s="8" t="str">
        <f t="shared" si="151"/>
        <v>Estimated</v>
      </c>
      <c r="AM33" s="8" t="str">
        <f t="shared" si="151"/>
        <v>Estimated</v>
      </c>
      <c r="AN33" s="8" t="str">
        <f t="shared" si="151"/>
        <v>Estimated</v>
      </c>
      <c r="AO33" s="8" t="str">
        <f t="shared" si="151"/>
        <v>Estimated</v>
      </c>
      <c r="AP33" s="8" t="str">
        <f t="shared" si="151"/>
        <v>Estimated</v>
      </c>
      <c r="AQ33" s="8" t="str">
        <f t="shared" si="151"/>
        <v>Estimated</v>
      </c>
      <c r="AR33" s="8" t="str">
        <f t="shared" si="151"/>
        <v>Estimated</v>
      </c>
      <c r="AS33" s="8" t="str">
        <f t="shared" si="151"/>
        <v>Estimated</v>
      </c>
      <c r="AT33" s="8" t="str">
        <f t="shared" si="151"/>
        <v>Estimated</v>
      </c>
      <c r="AU33" s="8" t="str">
        <f t="shared" si="151"/>
        <v>Estimated</v>
      </c>
      <c r="AV33" s="8" t="str">
        <f t="shared" si="151"/>
        <v>Estimated</v>
      </c>
      <c r="AW33" s="8" t="str">
        <f t="shared" si="151"/>
        <v>Estimated</v>
      </c>
      <c r="AX33" s="8" t="str">
        <f t="shared" si="151"/>
        <v>Estimated</v>
      </c>
      <c r="AY33" s="8" t="str">
        <f t="shared" si="151"/>
        <v>Estimated</v>
      </c>
      <c r="AZ33" s="8" t="str">
        <f t="shared" si="151"/>
        <v>Estimated</v>
      </c>
    </row>
    <row r="34" spans="1:57" ht="14.65" customHeight="1">
      <c r="A34" s="1" t="s">
        <v>25</v>
      </c>
      <c r="E34" s="12">
        <v>45658</v>
      </c>
      <c r="F34" s="12">
        <v>45689</v>
      </c>
      <c r="G34" s="12">
        <v>45717</v>
      </c>
      <c r="H34" s="12">
        <v>45748</v>
      </c>
      <c r="I34" s="12">
        <v>45778</v>
      </c>
      <c r="J34" s="12">
        <v>45809</v>
      </c>
      <c r="K34" s="12">
        <v>45839</v>
      </c>
      <c r="L34" s="12">
        <v>45870</v>
      </c>
      <c r="M34" s="12">
        <v>45901</v>
      </c>
      <c r="N34" s="12">
        <v>45931</v>
      </c>
      <c r="O34" s="12">
        <v>45962</v>
      </c>
      <c r="P34" s="12">
        <v>45992</v>
      </c>
      <c r="Q34" s="12">
        <v>46023</v>
      </c>
      <c r="R34" s="12">
        <v>46054</v>
      </c>
      <c r="S34" s="12">
        <v>46082</v>
      </c>
      <c r="T34" s="12">
        <v>46113</v>
      </c>
      <c r="U34" s="12">
        <v>46143</v>
      </c>
      <c r="V34" s="12">
        <v>46174</v>
      </c>
      <c r="W34" s="12">
        <v>46204</v>
      </c>
      <c r="X34" s="12">
        <v>46235</v>
      </c>
      <c r="Y34" s="12">
        <v>46266</v>
      </c>
      <c r="Z34" s="12">
        <v>45931</v>
      </c>
      <c r="AA34" s="12">
        <v>46327</v>
      </c>
      <c r="AB34" s="12">
        <v>46357</v>
      </c>
      <c r="AC34" s="12">
        <v>46388</v>
      </c>
      <c r="AD34" s="12">
        <v>46419</v>
      </c>
      <c r="AE34" s="12">
        <v>46447</v>
      </c>
      <c r="AF34" s="12">
        <v>46478</v>
      </c>
      <c r="AG34" s="12">
        <v>46508</v>
      </c>
      <c r="AH34" s="12">
        <v>46539</v>
      </c>
      <c r="AI34" s="12">
        <v>46569</v>
      </c>
      <c r="AJ34" s="12">
        <v>46600</v>
      </c>
      <c r="AK34" s="12">
        <v>46631</v>
      </c>
      <c r="AL34" s="12">
        <v>46661</v>
      </c>
      <c r="AM34" s="12">
        <v>46692</v>
      </c>
      <c r="AN34" s="12">
        <v>46722</v>
      </c>
      <c r="AO34" s="12">
        <v>46753</v>
      </c>
      <c r="AP34" s="12">
        <v>46784</v>
      </c>
      <c r="AQ34" s="12">
        <v>46813</v>
      </c>
      <c r="AR34" s="12">
        <v>46844</v>
      </c>
      <c r="AS34" s="12">
        <v>46874</v>
      </c>
      <c r="AT34" s="12">
        <v>46905</v>
      </c>
      <c r="AU34" s="12">
        <v>46935</v>
      </c>
      <c r="AV34" s="12">
        <v>46966</v>
      </c>
      <c r="AW34" s="12">
        <v>46997</v>
      </c>
      <c r="AX34" s="12">
        <v>47027</v>
      </c>
      <c r="AY34" s="12">
        <v>47058</v>
      </c>
      <c r="AZ34" s="12">
        <v>47088</v>
      </c>
      <c r="BB34" s="1">
        <v>2025</v>
      </c>
      <c r="BC34" s="1">
        <v>2026</v>
      </c>
      <c r="BD34" s="1">
        <v>2027</v>
      </c>
      <c r="BE34" s="1">
        <v>2028</v>
      </c>
    </row>
    <row r="35" spans="1:57" ht="14.65" customHeight="1">
      <c r="A35" s="14"/>
      <c r="B35" s="14">
        <v>2025</v>
      </c>
      <c r="C35" s="14" t="s">
        <v>26</v>
      </c>
      <c r="D35" s="174"/>
      <c r="E35" s="174">
        <f>(E$11*'1 Inputs'!$D$32/12)</f>
        <v>44.433583333333331</v>
      </c>
      <c r="F35" s="174">
        <f>(E$11*'1 Inputs'!$D$32/12)+(F$11*'1 Inputs'!$D$32/11)</f>
        <v>44.433583333333331</v>
      </c>
      <c r="G35" s="174">
        <f>(E$11*'1 Inputs'!$D$32/12)+(F$11*'1 Inputs'!$D$32/11)+(G$11*'1 Inputs'!$D$32/10)</f>
        <v>44.433583333333331</v>
      </c>
      <c r="H35" s="174">
        <f>(E$11*'1 Inputs'!$D$32/12)+(F$11*'1 Inputs'!$D$32/11)+(G$11*'1 Inputs'!$D$32/10)+(H$11*'1 Inputs'!$D$32/9)</f>
        <v>44.433583333333331</v>
      </c>
      <c r="I35" s="174">
        <f>(E$11*'1 Inputs'!$D$32/12)+(F$11*'1 Inputs'!$D$32/11)+(G$11*'1 Inputs'!$D$32/10)+(H$11*'1 Inputs'!$D$32/9)+(I$11*'1 Inputs'!$D$32/8)</f>
        <v>1091499.9302708334</v>
      </c>
      <c r="J35" s="174">
        <f>(E$11*'1 Inputs'!$D$32/12)+(F$11*'1 Inputs'!$D$32/11)+(G$11*'1 Inputs'!$D$32/10)+(H$11*'1 Inputs'!$D$32/9)+(I$11*'1 Inputs'!$D$32/8)+(J$11*'1 Inputs'!$D$32/7)</f>
        <v>1091499.9302708334</v>
      </c>
      <c r="K35" s="174">
        <f>(E$11*'1 Inputs'!$D$32/12)+(F$11*'1 Inputs'!$D$32/11)+(G$11*'1 Inputs'!$D$32/10)+(H$11*'1 Inputs'!$D$32/9)+(I$11*'1 Inputs'!$D$32/8)+(J$11*'1 Inputs'!$D$32/7)+(K$11*'1 Inputs'!$D$32/6)</f>
        <v>1091499.9302708334</v>
      </c>
      <c r="L35" s="174">
        <f>(E$11*'1 Inputs'!$D$32/12)+(F$11*'1 Inputs'!$D$32/11)+(G$11*'1 Inputs'!$D$32/10)+(H$11*'1 Inputs'!$D$32/9)+(I$11*'1 Inputs'!$D$32/8)+(J$11*'1 Inputs'!$D$32/7)+(K$11*'1 Inputs'!$D$32/6)+(L$11*'1 Inputs'!$D$32/5)</f>
        <v>1091499.9302708334</v>
      </c>
      <c r="M35" s="174">
        <f>(E$11*'1 Inputs'!$D$32/12)+(F$11*'1 Inputs'!$D$32/11)+(G$11*'1 Inputs'!$D$32/10)+(H$11*'1 Inputs'!$D$32/9)+(I$11*'1 Inputs'!$D$32/8)+(J$11*'1 Inputs'!$D$32/7)+(K$11*'1 Inputs'!$D$32/6)+(L$11*'1 Inputs'!$D$32/5)+(M$11*'1 Inputs'!$D$32/4)</f>
        <v>1091499.9302708334</v>
      </c>
      <c r="N35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</f>
        <v>1091499.9302708334</v>
      </c>
      <c r="O35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Inputs'!$D$32/3)+(O$11*'1 Inputs'!$D$32/2)</f>
        <v>1091499.9302708334</v>
      </c>
      <c r="P35" s="174">
        <f>(E$11*'1 Inputs'!$D$32/12)+(F$11*'1 Inputs'!$D$32/11)+(G$11*'1 Inputs'!$D$32/10)+(H$11*'1 Inputs'!$D$32/9)+(I$11*'1 Inputs'!$D$32/8)+(J$11*'1 Inputs'!$D$32/7)+(K$11*'1 Inputs'!$D$32/6)+(L$11*'1 Inputs'!$D$32/5)+(M$11*'1 Inputs'!$D$32/4)+(N$11*'1 Inputs'!$D$32/3)+(O$11*'1 Inputs'!$D$32/2)+(P$11*'1 Inputs'!$D$32/1)</f>
        <v>1091499.9302708334</v>
      </c>
      <c r="Q35" s="174">
        <f>SUM($E$11:$P$11)*'1 Inputs'!$E$32/12</f>
        <v>1382594.7196124999</v>
      </c>
      <c r="R35" s="174">
        <f>SUM($E$11:$P$11)*'1 Inputs'!$E$32/12</f>
        <v>1382594.7196124999</v>
      </c>
      <c r="S35" s="174">
        <f>SUM($E$11:$P$11)*'1 Inputs'!$E$32/12</f>
        <v>1382594.7196124999</v>
      </c>
      <c r="T35" s="174">
        <f>SUM($E$11:$P$11)*'1 Inputs'!$E$32/12</f>
        <v>1382594.7196124999</v>
      </c>
      <c r="U35" s="174">
        <f>SUM($E$11:$P$11)*'1 Inputs'!$E$32/12</f>
        <v>1382594.7196124999</v>
      </c>
      <c r="V35" s="174">
        <f>SUM($E$11:$P$11)*'1 Inputs'!$E$32/12</f>
        <v>1382594.7196124999</v>
      </c>
      <c r="W35" s="174">
        <f>SUM($E$11:$P$11)*'1 Inputs'!$E$32/12</f>
        <v>1382594.7196124999</v>
      </c>
      <c r="X35" s="174">
        <f>SUM($E$11:$P$11)*'1 Inputs'!$E$32/12</f>
        <v>1382594.7196124999</v>
      </c>
      <c r="Y35" s="174">
        <f>SUM($E$11:$P$11)*'1 Inputs'!$E$32/12</f>
        <v>1382594.7196124999</v>
      </c>
      <c r="Z35" s="174">
        <f>SUM($E$11:$P$11)*'1 Inputs'!$E$32/12</f>
        <v>1382594.7196124999</v>
      </c>
      <c r="AA35" s="174">
        <f>SUM($E$11:$P$11)*'1 Inputs'!$E$32/12</f>
        <v>1382594.7196124999</v>
      </c>
      <c r="AB35" s="174">
        <f>SUM($E$11:$P$11)*'1 Inputs'!$E$32/12</f>
        <v>1382594.7196124999</v>
      </c>
      <c r="AC35" s="174">
        <f>SUM($E$11:$P$11)*'1 Inputs'!$F$32/12</f>
        <v>1244335.2476512501</v>
      </c>
      <c r="AD35" s="174">
        <f>SUM($E$11:$P$11)*'1 Inputs'!$F$32/12</f>
        <v>1244335.2476512501</v>
      </c>
      <c r="AE35" s="174">
        <f>SUM($E$11:$P$11)*'1 Inputs'!$F$32/12</f>
        <v>1244335.2476512501</v>
      </c>
      <c r="AF35" s="174">
        <f>SUM($E$11:$P$11)*'1 Inputs'!$F$32/12</f>
        <v>1244335.2476512501</v>
      </c>
      <c r="AG35" s="174">
        <f>SUM($E$11:$P$11)*'1 Inputs'!$F$32/12</f>
        <v>1244335.2476512501</v>
      </c>
      <c r="AH35" s="174">
        <f>SUM($E$11:$P$11)*'1 Inputs'!$F$32/12</f>
        <v>1244335.2476512501</v>
      </c>
      <c r="AI35" s="174">
        <f>SUM($E$11:$P$11)*'1 Inputs'!$F$32/12</f>
        <v>1244335.2476512501</v>
      </c>
      <c r="AJ35" s="174">
        <f>SUM($E$11:$P$11)*'1 Inputs'!$F$32/12</f>
        <v>1244335.2476512501</v>
      </c>
      <c r="AK35" s="174">
        <f>SUM($E$11:$P$11)*'1 Inputs'!$F$32/12</f>
        <v>1244335.2476512501</v>
      </c>
      <c r="AL35" s="174">
        <f>SUM($E$11:$P$11)*'1 Inputs'!$F$32/12</f>
        <v>1244335.2476512501</v>
      </c>
      <c r="AM35" s="174">
        <f>SUM($E$11:$P$11)*'1 Inputs'!$F$32/12</f>
        <v>1244335.2476512501</v>
      </c>
      <c r="AN35" s="174">
        <f>SUM($E$11:$P$11)*'1 Inputs'!$F$32/12</f>
        <v>1244335.2476512501</v>
      </c>
      <c r="AO35" s="174">
        <f>SUM($E$11:$P$11)*'1 Inputs'!$G$32/12</f>
        <v>1120629.4043175001</v>
      </c>
      <c r="AP35" s="174">
        <f>SUM($E$11:$P$11)*'1 Inputs'!$G$32/12</f>
        <v>1120629.4043175001</v>
      </c>
      <c r="AQ35" s="174">
        <f>SUM($E$11:$P$11)*'1 Inputs'!$G$32/12</f>
        <v>1120629.4043175001</v>
      </c>
      <c r="AR35" s="174">
        <f>SUM($E$11:$P$11)*'1 Inputs'!$G$32/12</f>
        <v>1120629.4043175001</v>
      </c>
      <c r="AS35" s="174">
        <f>SUM($E$11:$P$11)*'1 Inputs'!$G$32/12</f>
        <v>1120629.4043175001</v>
      </c>
      <c r="AT35" s="174">
        <f>SUM($E$11:$P$11)*'1 Inputs'!$G$32/12</f>
        <v>1120629.4043175001</v>
      </c>
      <c r="AU35" s="174">
        <f>SUM($E$11:$P$11)*'1 Inputs'!$G$32/12</f>
        <v>1120629.4043175001</v>
      </c>
      <c r="AV35" s="174">
        <f>SUM($E$11:$P$11)*'1 Inputs'!$G$32/12</f>
        <v>1120629.4043175001</v>
      </c>
      <c r="AW35" s="174">
        <f>SUM($E$11:$P$11)*'1 Inputs'!$G$32/12</f>
        <v>1120629.4043175001</v>
      </c>
      <c r="AX35" s="174">
        <f>SUM($E$11:$P$11)*'1 Inputs'!$G$32/12</f>
        <v>1120629.4043175001</v>
      </c>
      <c r="AY35" s="174">
        <f>SUM($E$11:$P$11)*'1 Inputs'!$G$32/12</f>
        <v>1120629.4043175001</v>
      </c>
      <c r="AZ35" s="174">
        <f>SUM($E$11:$P$11)*'1 Inputs'!$G$32/12</f>
        <v>1120629.4043175001</v>
      </c>
      <c r="BB35" s="2">
        <f>SUM(E35:P35)/SUM($E$11:$P$11)</f>
        <v>5.000000000000001E-2</v>
      </c>
      <c r="BC35" s="2">
        <f>SUM(Q35:AB35)/SUM($E$11:$P$11)</f>
        <v>9.4999999999999987E-2</v>
      </c>
      <c r="BD35" s="2">
        <f>SUM(AC35:AN35)/SUM($E$11:$P$11)</f>
        <v>8.5499999999999979E-2</v>
      </c>
      <c r="BE35" s="2">
        <f>SUM(AO35:AZ35)/SUM($E$11:$P$11)</f>
        <v>7.6999999999999999E-2</v>
      </c>
    </row>
    <row r="36" spans="1:57" ht="14.65" customHeight="1">
      <c r="A36" s="14"/>
      <c r="B36" s="14">
        <v>2026</v>
      </c>
      <c r="C36" s="1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>
        <f>(Q$11*'1 Inputs'!$D$32/12)</f>
        <v>0</v>
      </c>
      <c r="R36" s="174">
        <f>(Q$11*'1 Inputs'!$D$32/12)+(R$11*'1 Inputs'!$D$32/11)</f>
        <v>0</v>
      </c>
      <c r="S36" s="174">
        <f>(Q$11*'1 Inputs'!$D$32/12)+(R$11*'1 Inputs'!$D$32/11)+(S$11*'1 Inputs'!$D$32/10)</f>
        <v>0</v>
      </c>
      <c r="T36" s="174">
        <f>(Q$11*'1 Inputs'!$D$32/12)+(R$11*'1 Inputs'!$D$32/11)+(S$11*'1 Inputs'!$D$32/10)+(T$11*'1 Inputs'!$D$32/9)</f>
        <v>0</v>
      </c>
      <c r="U36" s="174">
        <f>(Q$11*'1 Inputs'!$D$32/12)+(R$11*'1 Inputs'!$D$32/11)+(S$11*'1 Inputs'!$D$32/10)+(T$11*'1 Inputs'!$D$32/9)+(U$11*'1 Inputs'!$D$32/8)</f>
        <v>0</v>
      </c>
      <c r="V36" s="174">
        <f>(Q$11*'1 Inputs'!$D$32/12)+(R$11*'1 Inputs'!$D$32/11)+(S$11*'1 Inputs'!$D$32/10)+(T$11*'1 Inputs'!$D$32/9)+(U$11*'1 Inputs'!$D$32/8)+(V$11*'1 Inputs'!$D$32/7)</f>
        <v>0</v>
      </c>
      <c r="W36" s="174">
        <f>(Q$11*'1 Inputs'!$D$32/12)+(R$11*'1 Inputs'!$D$32/11)+(S$11*'1 Inputs'!$D$32/10)+(T$11*'1 Inputs'!$D$32/9)+(U$11*'1 Inputs'!$D$32/8)+(V$11*'1 Inputs'!$D$32/7)+(W$11*'1 Inputs'!$D$32/6)</f>
        <v>0</v>
      </c>
      <c r="X36" s="174">
        <f>(Q$11*'1 Inputs'!$D$32/12)+(R$11*'1 Inputs'!$D$32/11)+(S$11*'1 Inputs'!$D$32/10)+(T$11*'1 Inputs'!$D$32/9)+(U$11*'1 Inputs'!$D$32/8)+(V$11*'1 Inputs'!$D$32/7)+(W$11*'1 Inputs'!$D$32/6)+(X$11*'1 Inputs'!$D$32/5)</f>
        <v>0</v>
      </c>
      <c r="Y36" s="174">
        <f>(Q$11*'1 Inputs'!$D$32/12)+(R$11*'1 Inputs'!$D$32/11)+(S$11*'1 Inputs'!$D$32/10)+(T$11*'1 Inputs'!$D$32/9)+(U$11*'1 Inputs'!$D$32/8)+(V$11*'1 Inputs'!$D$32/7)+(W$11*'1 Inputs'!$D$32/6)+(X$11*'1 Inputs'!$D$32/5)+(Y$11*'1 Inputs'!$D$32/4)</f>
        <v>0</v>
      </c>
      <c r="Z36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</f>
        <v>0</v>
      </c>
      <c r="AA36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Inputs'!$D$32/3)+(AA$11*'1 Inputs'!$D$32/2)</f>
        <v>0</v>
      </c>
      <c r="AB36" s="174">
        <f>(Q$11*'1 Inputs'!$D$32/12)+(R$11*'1 Inputs'!$D$32/11)+(S$11*'1 Inputs'!$D$32/10)+(T$11*'1 Inputs'!$D$32/9)+(U$11*'1 Inputs'!$D$32/8)+(V$11*'1 Inputs'!$D$32/7)+(W$11*'1 Inputs'!$D$32/6)+(X$11*'1 Inputs'!$D$32/5)+(Y$11*'1 Inputs'!$D$32/4)+(Z$11*'1 Inputs'!$D$32/3)+(AA$11*'1 Inputs'!$D$32/2)+(AB$11*'1 Inputs'!$D$32/1)</f>
        <v>0</v>
      </c>
      <c r="AC36" s="174">
        <f>SUM($Q$11:$AB$11)*'1 Inputs'!$E$32/12</f>
        <v>0</v>
      </c>
      <c r="AD36" s="174">
        <f>SUM($Q$11:$AB$11)*'1 Inputs'!$E$32/12</f>
        <v>0</v>
      </c>
      <c r="AE36" s="174">
        <f>SUM($Q$11:$AB$11)*'1 Inputs'!$E$32/12</f>
        <v>0</v>
      </c>
      <c r="AF36" s="174">
        <f>SUM($Q$11:$AB$11)*'1 Inputs'!$E$32/12</f>
        <v>0</v>
      </c>
      <c r="AG36" s="174">
        <f>SUM($Q$11:$AB$11)*'1 Inputs'!$E$32/12</f>
        <v>0</v>
      </c>
      <c r="AH36" s="174">
        <f>SUM($Q$11:$AB$11)*'1 Inputs'!$E$32/12</f>
        <v>0</v>
      </c>
      <c r="AI36" s="174">
        <f>SUM($Q$11:$AB$11)*'1 Inputs'!$E$32/12</f>
        <v>0</v>
      </c>
      <c r="AJ36" s="174">
        <f>SUM($Q$11:$AB$11)*'1 Inputs'!$E$32/12</f>
        <v>0</v>
      </c>
      <c r="AK36" s="174">
        <f>SUM($Q$11:$AB$11)*'1 Inputs'!$E$32/12</f>
        <v>0</v>
      </c>
      <c r="AL36" s="174">
        <f>SUM($Q$11:$AB$11)*'1 Inputs'!$E$32/12</f>
        <v>0</v>
      </c>
      <c r="AM36" s="174">
        <f>SUM($Q$11:$AB$11)*'1 Inputs'!$E$32/12</f>
        <v>0</v>
      </c>
      <c r="AN36" s="174">
        <f>SUM($Q$11:$AB$11)*'1 Inputs'!$E$32/12</f>
        <v>0</v>
      </c>
      <c r="AO36" s="174">
        <f>SUM($Q$11:$AB$11)*'1 Inputs'!$F$32/12</f>
        <v>0</v>
      </c>
      <c r="AP36" s="174">
        <f>SUM($Q$11:$AB$11)*'1 Inputs'!$F$32/12</f>
        <v>0</v>
      </c>
      <c r="AQ36" s="174">
        <f>SUM($Q$11:$AB$11)*'1 Inputs'!$F$32/12</f>
        <v>0</v>
      </c>
      <c r="AR36" s="174">
        <f>SUM($Q$11:$AB$11)*'1 Inputs'!$F$32/12</f>
        <v>0</v>
      </c>
      <c r="AS36" s="174">
        <f>SUM($Q$11:$AB$11)*'1 Inputs'!$F$32/12</f>
        <v>0</v>
      </c>
      <c r="AT36" s="174">
        <f>SUM($Q$11:$AB$11)*'1 Inputs'!$F$32/12</f>
        <v>0</v>
      </c>
      <c r="AU36" s="174">
        <f>SUM($Q$11:$AB$11)*'1 Inputs'!$F$32/12</f>
        <v>0</v>
      </c>
      <c r="AV36" s="174">
        <f>SUM($Q$11:$AB$11)*'1 Inputs'!$F$32/12</f>
        <v>0</v>
      </c>
      <c r="AW36" s="174">
        <f>SUM($Q$11:$AB$11)*'1 Inputs'!$F$32/12</f>
        <v>0</v>
      </c>
      <c r="AX36" s="174">
        <f>SUM($Q$11:$AB$11)*'1 Inputs'!$F$32/12</f>
        <v>0</v>
      </c>
      <c r="AY36" s="174">
        <f>SUM($Q$11:$AB$11)*'1 Inputs'!$F$32/12</f>
        <v>0</v>
      </c>
      <c r="AZ36" s="174">
        <f>SUM($Q$11:$AB$11)*'1 Inputs'!$F$32/12</f>
        <v>0</v>
      </c>
    </row>
    <row r="37" spans="1:57" ht="14.65" customHeight="1">
      <c r="A37" s="14"/>
      <c r="B37" s="14">
        <v>2027</v>
      </c>
      <c r="C37" s="1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9"/>
      <c r="S37" s="20"/>
      <c r="T37" s="14"/>
      <c r="U37" s="14"/>
      <c r="V37" s="14"/>
      <c r="W37" s="14"/>
      <c r="X37" s="14"/>
      <c r="Y37" s="14"/>
      <c r="Z37" s="14"/>
      <c r="AA37" s="14"/>
      <c r="AB37" s="14"/>
      <c r="AC37" s="174">
        <f>(AC$11*'1 Inputs'!$D$32/12)</f>
        <v>0</v>
      </c>
      <c r="AD37" s="174">
        <f>(AC$11*'1 Inputs'!$D$32/12)+(AD$11*'1 Inputs'!$D$32/11)</f>
        <v>0</v>
      </c>
      <c r="AE37" s="174">
        <f>(AC$11*'1 Inputs'!$D$32/12)+(AD$11*'1 Inputs'!$D$32/11)+(AE$11*'1 Inputs'!$D$32/10)</f>
        <v>0</v>
      </c>
      <c r="AF37" s="174">
        <f>(AC$11*'1 Inputs'!$D$32/12)+(AD$11*'1 Inputs'!$D$32/11)+(AE$11*'1 Inputs'!$D$32/10)+(AF$11*'1 Inputs'!$D$32/9)</f>
        <v>0</v>
      </c>
      <c r="AG37" s="174">
        <f>(AC$11*'1 Inputs'!$D$32/12)+(AD$11*'1 Inputs'!$D$32/11)+(AE$11*'1 Inputs'!$D$32/10)+(AF$11*'1 Inputs'!$D$32/9)+(AG$11*'1 Inputs'!$D$32/8)</f>
        <v>0</v>
      </c>
      <c r="AH37" s="174">
        <f>(AC$11*'1 Inputs'!$D$32/12)+(AD$11*'1 Inputs'!$D$32/11)+(AE$11*'1 Inputs'!$D$32/10)+(AF$11*'1 Inputs'!$D$32/9)+(AG$11*'1 Inputs'!$D$32/8)+(AH$11*'1 Inputs'!$D$32/7)</f>
        <v>0</v>
      </c>
      <c r="AI37" s="174">
        <f>(AC$11*'1 Inputs'!$D$32/12)+(AD$11*'1 Inputs'!$D$32/11)+(AE$11*'1 Inputs'!$D$32/10)+(AF$11*'1 Inputs'!$D$32/9)+(AG$11*'1 Inputs'!$D$32/8)+(AH$11*'1 Inputs'!$D$32/7)+(AI$11*'1 Inputs'!$D$32/6)</f>
        <v>0</v>
      </c>
      <c r="AJ37" s="174">
        <f>(AC$11*'1 Inputs'!$D$32/12)+(AD$11*'1 Inputs'!$D$32/11)+(AE$11*'1 Inputs'!$D$32/10)+(AF$11*'1 Inputs'!$D$32/9)+(AG$11*'1 Inputs'!$D$32/8)+(AH$11*'1 Inputs'!$D$32/7)+(AI$11*'1 Inputs'!$D$32/6)+(AJ$11*'1 Inputs'!$D$32/5)</f>
        <v>0</v>
      </c>
      <c r="AK37" s="174">
        <f>(AC$11*'1 Inputs'!$D$32/12)+(AD$11*'1 Inputs'!$D$32/11)+(AE$11*'1 Inputs'!$D$32/10)+(AF$11*'1 Inputs'!$D$32/9)+(AG$11*'1 Inputs'!$D$32/8)+(AH$11*'1 Inputs'!$D$32/7)+(AI$11*'1 Inputs'!$D$32/6)+(AJ$11*'1 Inputs'!$D$32/5)+(AK$11*'1 Inputs'!$D$32/4)</f>
        <v>0</v>
      </c>
      <c r="AL37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</f>
        <v>0</v>
      </c>
      <c r="AM37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Inputs'!$D$32/3)+(AM$11*'1 Inputs'!$D$32/2)</f>
        <v>0</v>
      </c>
      <c r="AN37" s="174">
        <f>(AC$11*'1 Inputs'!$D$32/12)+(AD$11*'1 Inputs'!$D$32/11)+(AE$11*'1 Inputs'!$D$32/10)+(AF$11*'1 Inputs'!$D$32/9)+(AG$11*'1 Inputs'!$D$32/8)+(AH$11*'1 Inputs'!$D$32/7)+(AI$11*'1 Inputs'!$D$32/6)+(AJ$11*'1 Inputs'!$D$32/5)+(AK$11*'1 Inputs'!$D$32/4)+(AL$11*'1 Inputs'!$D$32/3)+(AM$11*'1 Inputs'!$D$32/2)+(AN$11*'1 Inputs'!$D$32/1)</f>
        <v>0</v>
      </c>
      <c r="AO37" s="174">
        <f>SUM($AC$11:$AN$11)*'1 Inputs'!$E$32/12</f>
        <v>0</v>
      </c>
      <c r="AP37" s="174">
        <f>SUM($AC$11:$AN$11)*'1 Inputs'!$E$32/12</f>
        <v>0</v>
      </c>
      <c r="AQ37" s="174">
        <f>SUM($AC$11:$AN$11)*'1 Inputs'!$E$32/12</f>
        <v>0</v>
      </c>
      <c r="AR37" s="174">
        <f>SUM($AC$11:$AN$11)*'1 Inputs'!$E$32/12</f>
        <v>0</v>
      </c>
      <c r="AS37" s="174">
        <f>SUM($AC$11:$AN$11)*'1 Inputs'!$E$32/12</f>
        <v>0</v>
      </c>
      <c r="AT37" s="174">
        <f>SUM($AC$11:$AN$11)*'1 Inputs'!$E$32/12</f>
        <v>0</v>
      </c>
      <c r="AU37" s="174">
        <f>SUM($AC$11:$AN$11)*'1 Inputs'!$E$32/12</f>
        <v>0</v>
      </c>
      <c r="AV37" s="174">
        <f>SUM($AC$11:$AN$11)*'1 Inputs'!$E$32/12</f>
        <v>0</v>
      </c>
      <c r="AW37" s="174">
        <f>SUM($AC$11:$AN$11)*'1 Inputs'!$E$32/12</f>
        <v>0</v>
      </c>
      <c r="AX37" s="174">
        <f>SUM($AC$11:$AN$11)*'1 Inputs'!$E$32/12</f>
        <v>0</v>
      </c>
      <c r="AY37" s="174">
        <f>SUM($AC$11:$AN$11)*'1 Inputs'!$E$32/12</f>
        <v>0</v>
      </c>
      <c r="AZ37" s="174">
        <f>SUM($AC$11:$AN$11)*'1 Inputs'!$E$32/12</f>
        <v>0</v>
      </c>
    </row>
    <row r="38" spans="1:57" ht="14.65" customHeight="1">
      <c r="A38" s="14"/>
      <c r="B38" s="14" t="s">
        <v>27</v>
      </c>
      <c r="C38" s="14"/>
      <c r="D38" s="21"/>
      <c r="E38" s="174">
        <f>ROUND((+$D38*'1 Inputs'!$E$32/12),0)</f>
        <v>0</v>
      </c>
      <c r="F38" s="174">
        <f>ROUND((+$D38*'1 Inputs'!$E$32/12),0)</f>
        <v>0</v>
      </c>
      <c r="G38" s="174">
        <f>ROUND((+$D38*'1 Inputs'!$E$32/12),0)</f>
        <v>0</v>
      </c>
      <c r="H38" s="174">
        <f>ROUND((+$D38*'1 Inputs'!$E$32/12),0)</f>
        <v>0</v>
      </c>
      <c r="I38" s="174">
        <f>ROUND((+$D38*'1 Inputs'!$E$32/12),0)</f>
        <v>0</v>
      </c>
      <c r="J38" s="174">
        <f>ROUND((+$D38*'1 Inputs'!$E$32/12),0)</f>
        <v>0</v>
      </c>
      <c r="K38" s="174">
        <f>ROUND((+$D38*'1 Inputs'!$E$32/12),0)</f>
        <v>0</v>
      </c>
      <c r="L38" s="174">
        <f>ROUND((+$D38*'1 Inputs'!$E$32/12),0)</f>
        <v>0</v>
      </c>
      <c r="M38" s="174">
        <f>ROUND((+$D38*'1 Inputs'!$E$32/12),0)</f>
        <v>0</v>
      </c>
      <c r="N38" s="174">
        <f>ROUND((+$D38*'1 Inputs'!$E$32/12),0)</f>
        <v>0</v>
      </c>
      <c r="O38" s="174">
        <f>ROUND((+$D38*'1 Inputs'!$E$32/12),0)</f>
        <v>0</v>
      </c>
      <c r="P38" s="174">
        <f>ROUND((+$D38*'1 Inputs'!$E$32/12),0)</f>
        <v>0</v>
      </c>
      <c r="Q38" s="174"/>
      <c r="R38" s="17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7" ht="14.65" customHeight="1">
      <c r="A39" s="14"/>
      <c r="B39" s="14"/>
      <c r="C39" s="14" t="s">
        <v>28</v>
      </c>
      <c r="D39" s="174"/>
      <c r="E39" s="174">
        <f t="shared" ref="E39:AZ39" si="152">SUM(E35:E38)</f>
        <v>44.433583333333331</v>
      </c>
      <c r="F39" s="174">
        <f t="shared" si="152"/>
        <v>44.433583333333331</v>
      </c>
      <c r="G39" s="174">
        <f t="shared" si="152"/>
        <v>44.433583333333331</v>
      </c>
      <c r="H39" s="174">
        <f t="shared" si="152"/>
        <v>44.433583333333331</v>
      </c>
      <c r="I39" s="174">
        <f t="shared" si="152"/>
        <v>1091499.9302708334</v>
      </c>
      <c r="J39" s="174">
        <f t="shared" si="152"/>
        <v>1091499.9302708334</v>
      </c>
      <c r="K39" s="174">
        <f t="shared" si="152"/>
        <v>1091499.9302708334</v>
      </c>
      <c r="L39" s="174">
        <f t="shared" si="152"/>
        <v>1091499.9302708334</v>
      </c>
      <c r="M39" s="174">
        <f t="shared" si="152"/>
        <v>1091499.9302708334</v>
      </c>
      <c r="N39" s="174">
        <f t="shared" si="152"/>
        <v>1091499.9302708334</v>
      </c>
      <c r="O39" s="174">
        <f t="shared" si="152"/>
        <v>1091499.9302708334</v>
      </c>
      <c r="P39" s="174">
        <f t="shared" si="152"/>
        <v>1091499.9302708334</v>
      </c>
      <c r="Q39" s="174">
        <f t="shared" si="152"/>
        <v>1382594.7196124999</v>
      </c>
      <c r="R39" s="174">
        <f t="shared" si="152"/>
        <v>1382594.7196124999</v>
      </c>
      <c r="S39" s="174">
        <f t="shared" si="152"/>
        <v>1382594.7196124999</v>
      </c>
      <c r="T39" s="174">
        <f t="shared" si="152"/>
        <v>1382594.7196124999</v>
      </c>
      <c r="U39" s="174">
        <f t="shared" si="152"/>
        <v>1382594.7196124999</v>
      </c>
      <c r="V39" s="174">
        <f t="shared" si="152"/>
        <v>1382594.7196124999</v>
      </c>
      <c r="W39" s="174">
        <f t="shared" si="152"/>
        <v>1382594.7196124999</v>
      </c>
      <c r="X39" s="174">
        <f t="shared" si="152"/>
        <v>1382594.7196124999</v>
      </c>
      <c r="Y39" s="174">
        <f t="shared" si="152"/>
        <v>1382594.7196124999</v>
      </c>
      <c r="Z39" s="174">
        <f t="shared" si="152"/>
        <v>1382594.7196124999</v>
      </c>
      <c r="AA39" s="174">
        <f t="shared" si="152"/>
        <v>1382594.7196124999</v>
      </c>
      <c r="AB39" s="174">
        <f t="shared" si="152"/>
        <v>1382594.7196124999</v>
      </c>
      <c r="AC39" s="174">
        <f t="shared" si="152"/>
        <v>1244335.2476512501</v>
      </c>
      <c r="AD39" s="174">
        <f t="shared" si="152"/>
        <v>1244335.2476512501</v>
      </c>
      <c r="AE39" s="174">
        <f t="shared" si="152"/>
        <v>1244335.2476512501</v>
      </c>
      <c r="AF39" s="174">
        <f t="shared" si="152"/>
        <v>1244335.2476512501</v>
      </c>
      <c r="AG39" s="174">
        <f t="shared" si="152"/>
        <v>1244335.2476512501</v>
      </c>
      <c r="AH39" s="174">
        <f t="shared" si="152"/>
        <v>1244335.2476512501</v>
      </c>
      <c r="AI39" s="174">
        <f t="shared" si="152"/>
        <v>1244335.2476512501</v>
      </c>
      <c r="AJ39" s="174">
        <f t="shared" si="152"/>
        <v>1244335.2476512501</v>
      </c>
      <c r="AK39" s="174">
        <f t="shared" si="152"/>
        <v>1244335.2476512501</v>
      </c>
      <c r="AL39" s="174">
        <f t="shared" si="152"/>
        <v>1244335.2476512501</v>
      </c>
      <c r="AM39" s="174">
        <f t="shared" si="152"/>
        <v>1244335.2476512501</v>
      </c>
      <c r="AN39" s="174">
        <f t="shared" si="152"/>
        <v>1244335.2476512501</v>
      </c>
      <c r="AO39" s="174">
        <f t="shared" si="152"/>
        <v>1120629.4043175001</v>
      </c>
      <c r="AP39" s="174">
        <f t="shared" si="152"/>
        <v>1120629.4043175001</v>
      </c>
      <c r="AQ39" s="174">
        <f t="shared" si="152"/>
        <v>1120629.4043175001</v>
      </c>
      <c r="AR39" s="174">
        <f t="shared" si="152"/>
        <v>1120629.4043175001</v>
      </c>
      <c r="AS39" s="174">
        <f t="shared" si="152"/>
        <v>1120629.4043175001</v>
      </c>
      <c r="AT39" s="174">
        <f t="shared" si="152"/>
        <v>1120629.4043175001</v>
      </c>
      <c r="AU39" s="174">
        <f t="shared" si="152"/>
        <v>1120629.4043175001</v>
      </c>
      <c r="AV39" s="174">
        <f t="shared" si="152"/>
        <v>1120629.4043175001</v>
      </c>
      <c r="AW39" s="174">
        <f t="shared" si="152"/>
        <v>1120629.4043175001</v>
      </c>
      <c r="AX39" s="174">
        <f t="shared" si="152"/>
        <v>1120629.4043175001</v>
      </c>
      <c r="AY39" s="174">
        <f t="shared" si="152"/>
        <v>1120629.4043175001</v>
      </c>
      <c r="AZ39" s="174">
        <f t="shared" si="152"/>
        <v>1120629.4043175001</v>
      </c>
    </row>
    <row r="40" spans="1:57" ht="14.65" customHeight="1">
      <c r="A40" s="14"/>
      <c r="B40" s="14"/>
      <c r="C40" s="14" t="s">
        <v>29</v>
      </c>
      <c r="D40" s="21"/>
      <c r="E40" s="174">
        <f t="shared" ref="E40:AZ40" si="153">+E39+D40</f>
        <v>44.433583333333331</v>
      </c>
      <c r="F40" s="174">
        <f t="shared" si="153"/>
        <v>88.867166666666662</v>
      </c>
      <c r="G40" s="174">
        <f t="shared" si="153"/>
        <v>133.30074999999999</v>
      </c>
      <c r="H40" s="174">
        <f t="shared" si="153"/>
        <v>177.73433333333332</v>
      </c>
      <c r="I40" s="174">
        <f t="shared" si="153"/>
        <v>1091677.6646041668</v>
      </c>
      <c r="J40" s="174">
        <f t="shared" si="153"/>
        <v>2183177.5948750004</v>
      </c>
      <c r="K40" s="174">
        <f t="shared" si="153"/>
        <v>3274677.5251458338</v>
      </c>
      <c r="L40" s="174">
        <f t="shared" si="153"/>
        <v>4366177.4554166673</v>
      </c>
      <c r="M40" s="174">
        <f t="shared" si="153"/>
        <v>5457677.3856875002</v>
      </c>
      <c r="N40" s="174">
        <f t="shared" si="153"/>
        <v>6549177.3159583341</v>
      </c>
      <c r="O40" s="174">
        <f t="shared" si="153"/>
        <v>7640677.246229168</v>
      </c>
      <c r="P40" s="174">
        <f t="shared" si="153"/>
        <v>8732177.1765000019</v>
      </c>
      <c r="Q40" s="174">
        <f t="shared" si="153"/>
        <v>10114771.896112502</v>
      </c>
      <c r="R40" s="174">
        <f t="shared" si="153"/>
        <v>11497366.615725001</v>
      </c>
      <c r="S40" s="174">
        <f t="shared" si="153"/>
        <v>12879961.335337501</v>
      </c>
      <c r="T40" s="174">
        <f t="shared" si="153"/>
        <v>14262556.054950001</v>
      </c>
      <c r="U40" s="174">
        <f t="shared" si="153"/>
        <v>15645150.7745625</v>
      </c>
      <c r="V40" s="174">
        <f t="shared" si="153"/>
        <v>17027745.494175002</v>
      </c>
      <c r="W40" s="174">
        <f t="shared" si="153"/>
        <v>18410340.213787504</v>
      </c>
      <c r="X40" s="174">
        <f t="shared" si="153"/>
        <v>19792934.933400005</v>
      </c>
      <c r="Y40" s="174">
        <f t="shared" si="153"/>
        <v>21175529.653012507</v>
      </c>
      <c r="Z40" s="174">
        <f t="shared" si="153"/>
        <v>22558124.372625008</v>
      </c>
      <c r="AA40" s="174">
        <f t="shared" si="153"/>
        <v>23940719.09223751</v>
      </c>
      <c r="AB40" s="174">
        <f t="shared" si="153"/>
        <v>25323313.811850011</v>
      </c>
      <c r="AC40" s="174">
        <f t="shared" si="153"/>
        <v>26567649.059501261</v>
      </c>
      <c r="AD40" s="174">
        <f t="shared" si="153"/>
        <v>27811984.30715251</v>
      </c>
      <c r="AE40" s="174">
        <f t="shared" si="153"/>
        <v>29056319.554803759</v>
      </c>
      <c r="AF40" s="174">
        <f t="shared" si="153"/>
        <v>30300654.802455008</v>
      </c>
      <c r="AG40" s="174">
        <f t="shared" si="153"/>
        <v>31544990.050106257</v>
      </c>
      <c r="AH40" s="174">
        <f t="shared" si="153"/>
        <v>32789325.297757506</v>
      </c>
      <c r="AI40" s="174">
        <f t="shared" si="153"/>
        <v>34033660.545408756</v>
      </c>
      <c r="AJ40" s="174">
        <f t="shared" si="153"/>
        <v>35277995.793060005</v>
      </c>
      <c r="AK40" s="174">
        <f t="shared" si="153"/>
        <v>36522331.040711254</v>
      </c>
      <c r="AL40" s="174">
        <f t="shared" si="153"/>
        <v>37766666.288362503</v>
      </c>
      <c r="AM40" s="174">
        <f t="shared" si="153"/>
        <v>39011001.536013752</v>
      </c>
      <c r="AN40" s="174">
        <f t="shared" si="153"/>
        <v>40255336.783665001</v>
      </c>
      <c r="AO40" s="174">
        <f t="shared" si="153"/>
        <v>41375966.1879825</v>
      </c>
      <c r="AP40" s="174">
        <f t="shared" si="153"/>
        <v>42496595.592299998</v>
      </c>
      <c r="AQ40" s="174">
        <f t="shared" si="153"/>
        <v>43617224.996617496</v>
      </c>
      <c r="AR40" s="174">
        <f t="shared" si="153"/>
        <v>44737854.400934994</v>
      </c>
      <c r="AS40" s="174">
        <f t="shared" si="153"/>
        <v>45858483.805252492</v>
      </c>
      <c r="AT40" s="174">
        <f t="shared" si="153"/>
        <v>46979113.209569991</v>
      </c>
      <c r="AU40" s="174">
        <f t="shared" si="153"/>
        <v>48099742.613887489</v>
      </c>
      <c r="AV40" s="174">
        <f t="shared" si="153"/>
        <v>49220372.018204987</v>
      </c>
      <c r="AW40" s="174">
        <f t="shared" si="153"/>
        <v>50341001.422522485</v>
      </c>
      <c r="AX40" s="174">
        <f t="shared" si="153"/>
        <v>51461630.826839983</v>
      </c>
      <c r="AY40" s="174">
        <f t="shared" si="153"/>
        <v>52582260.231157482</v>
      </c>
      <c r="AZ40" s="174">
        <f t="shared" si="153"/>
        <v>53702889.63547498</v>
      </c>
    </row>
    <row r="43" spans="1:57" ht="14.65" customHeight="1">
      <c r="D43" s="171"/>
      <c r="E43" s="8" t="str">
        <f>E$9</f>
        <v>Actual</v>
      </c>
      <c r="F43" s="8" t="str">
        <f t="shared" ref="F43:AZ43" si="154">F$9</f>
        <v>Actual</v>
      </c>
      <c r="G43" s="8" t="str">
        <f t="shared" si="154"/>
        <v>Actual</v>
      </c>
      <c r="H43" s="8" t="str">
        <f t="shared" si="154"/>
        <v>Actual</v>
      </c>
      <c r="I43" s="8" t="str">
        <f t="shared" si="154"/>
        <v>Actual</v>
      </c>
      <c r="J43" s="8" t="str">
        <f t="shared" si="154"/>
        <v>Estimated</v>
      </c>
      <c r="K43" s="8" t="str">
        <f t="shared" si="154"/>
        <v>Estimated</v>
      </c>
      <c r="L43" s="8" t="str">
        <f t="shared" si="154"/>
        <v>Estimated</v>
      </c>
      <c r="M43" s="8" t="str">
        <f t="shared" si="154"/>
        <v>Estimated</v>
      </c>
      <c r="N43" s="8" t="str">
        <f t="shared" si="154"/>
        <v>Estimated</v>
      </c>
      <c r="O43" s="8" t="str">
        <f t="shared" si="154"/>
        <v>Estimated</v>
      </c>
      <c r="P43" s="8" t="str">
        <f t="shared" si="154"/>
        <v>Estimated</v>
      </c>
      <c r="Q43" s="8" t="str">
        <f t="shared" si="154"/>
        <v>Estimated</v>
      </c>
      <c r="R43" s="8" t="str">
        <f t="shared" si="154"/>
        <v>Estimated</v>
      </c>
      <c r="S43" s="8" t="str">
        <f t="shared" si="154"/>
        <v>Estimated</v>
      </c>
      <c r="T43" s="8" t="str">
        <f t="shared" si="154"/>
        <v>Estimated</v>
      </c>
      <c r="U43" s="8" t="str">
        <f t="shared" si="154"/>
        <v>Estimated</v>
      </c>
      <c r="V43" s="8" t="str">
        <f t="shared" si="154"/>
        <v>Estimated</v>
      </c>
      <c r="W43" s="8" t="str">
        <f t="shared" si="154"/>
        <v>Estimated</v>
      </c>
      <c r="X43" s="8" t="str">
        <f t="shared" si="154"/>
        <v>Estimated</v>
      </c>
      <c r="Y43" s="8" t="str">
        <f t="shared" si="154"/>
        <v>Estimated</v>
      </c>
      <c r="Z43" s="8" t="str">
        <f t="shared" si="154"/>
        <v>Estimated</v>
      </c>
      <c r="AA43" s="8" t="str">
        <f t="shared" si="154"/>
        <v>Estimated</v>
      </c>
      <c r="AB43" s="8" t="str">
        <f t="shared" si="154"/>
        <v>Estimated</v>
      </c>
      <c r="AC43" s="8" t="str">
        <f t="shared" si="154"/>
        <v>Estimated</v>
      </c>
      <c r="AD43" s="8" t="str">
        <f t="shared" si="154"/>
        <v>Estimated</v>
      </c>
      <c r="AE43" s="8" t="str">
        <f t="shared" si="154"/>
        <v>Estimated</v>
      </c>
      <c r="AF43" s="8" t="str">
        <f t="shared" si="154"/>
        <v>Estimated</v>
      </c>
      <c r="AG43" s="8" t="str">
        <f t="shared" si="154"/>
        <v>Estimated</v>
      </c>
      <c r="AH43" s="8" t="str">
        <f t="shared" si="154"/>
        <v>Estimated</v>
      </c>
      <c r="AI43" s="8" t="str">
        <f t="shared" si="154"/>
        <v>Estimated</v>
      </c>
      <c r="AJ43" s="8" t="str">
        <f t="shared" si="154"/>
        <v>Estimated</v>
      </c>
      <c r="AK43" s="8" t="str">
        <f t="shared" si="154"/>
        <v>Estimated</v>
      </c>
      <c r="AL43" s="8" t="str">
        <f t="shared" si="154"/>
        <v>Estimated</v>
      </c>
      <c r="AM43" s="8" t="str">
        <f t="shared" si="154"/>
        <v>Estimated</v>
      </c>
      <c r="AN43" s="8" t="str">
        <f t="shared" si="154"/>
        <v>Estimated</v>
      </c>
      <c r="AO43" s="8" t="str">
        <f t="shared" si="154"/>
        <v>Estimated</v>
      </c>
      <c r="AP43" s="8" t="str">
        <f t="shared" si="154"/>
        <v>Estimated</v>
      </c>
      <c r="AQ43" s="8" t="str">
        <f t="shared" si="154"/>
        <v>Estimated</v>
      </c>
      <c r="AR43" s="8" t="str">
        <f t="shared" si="154"/>
        <v>Estimated</v>
      </c>
      <c r="AS43" s="8" t="str">
        <f t="shared" si="154"/>
        <v>Estimated</v>
      </c>
      <c r="AT43" s="8" t="str">
        <f t="shared" si="154"/>
        <v>Estimated</v>
      </c>
      <c r="AU43" s="8" t="str">
        <f t="shared" si="154"/>
        <v>Estimated</v>
      </c>
      <c r="AV43" s="8" t="str">
        <f t="shared" si="154"/>
        <v>Estimated</v>
      </c>
      <c r="AW43" s="8" t="str">
        <f t="shared" si="154"/>
        <v>Estimated</v>
      </c>
      <c r="AX43" s="8" t="str">
        <f t="shared" si="154"/>
        <v>Estimated</v>
      </c>
      <c r="AY43" s="8" t="str">
        <f t="shared" si="154"/>
        <v>Estimated</v>
      </c>
      <c r="AZ43" s="8" t="str">
        <f t="shared" si="154"/>
        <v>Estimated</v>
      </c>
    </row>
    <row r="44" spans="1:57" ht="14.65" customHeight="1">
      <c r="A44" s="1" t="s">
        <v>30</v>
      </c>
      <c r="E44" s="12">
        <v>45658</v>
      </c>
      <c r="F44" s="12">
        <v>45689</v>
      </c>
      <c r="G44" s="12">
        <v>45717</v>
      </c>
      <c r="H44" s="12">
        <v>45748</v>
      </c>
      <c r="I44" s="12">
        <v>45778</v>
      </c>
      <c r="J44" s="12">
        <v>45809</v>
      </c>
      <c r="K44" s="12">
        <v>45839</v>
      </c>
      <c r="L44" s="12">
        <v>45870</v>
      </c>
      <c r="M44" s="12">
        <v>45901</v>
      </c>
      <c r="N44" s="12">
        <v>45931</v>
      </c>
      <c r="O44" s="12">
        <v>45962</v>
      </c>
      <c r="P44" s="12">
        <v>45992</v>
      </c>
      <c r="Q44" s="12">
        <v>46023</v>
      </c>
      <c r="R44" s="12">
        <v>46054</v>
      </c>
      <c r="S44" s="12">
        <v>46082</v>
      </c>
      <c r="T44" s="12">
        <v>46113</v>
      </c>
      <c r="U44" s="12">
        <v>46143</v>
      </c>
      <c r="V44" s="12">
        <v>46174</v>
      </c>
      <c r="W44" s="12">
        <v>46204</v>
      </c>
      <c r="X44" s="12">
        <v>46235</v>
      </c>
      <c r="Y44" s="12">
        <v>46266</v>
      </c>
      <c r="Z44" s="12">
        <v>45931</v>
      </c>
      <c r="AA44" s="12">
        <v>46327</v>
      </c>
      <c r="AB44" s="12">
        <v>46357</v>
      </c>
      <c r="AC44" s="12">
        <v>46388</v>
      </c>
      <c r="AD44" s="12">
        <v>46419</v>
      </c>
      <c r="AE44" s="12">
        <v>46447</v>
      </c>
      <c r="AF44" s="12">
        <v>46478</v>
      </c>
      <c r="AG44" s="12">
        <v>46508</v>
      </c>
      <c r="AH44" s="12">
        <v>46539</v>
      </c>
      <c r="AI44" s="12">
        <v>46569</v>
      </c>
      <c r="AJ44" s="12">
        <v>46600</v>
      </c>
      <c r="AK44" s="12">
        <v>46631</v>
      </c>
      <c r="AL44" s="12">
        <v>46661</v>
      </c>
      <c r="AM44" s="12">
        <v>46692</v>
      </c>
      <c r="AN44" s="12">
        <v>46722</v>
      </c>
      <c r="AO44" s="12">
        <v>46753</v>
      </c>
      <c r="AP44" s="12">
        <v>46784</v>
      </c>
      <c r="AQ44" s="12">
        <v>46813</v>
      </c>
      <c r="AR44" s="12">
        <v>46844</v>
      </c>
      <c r="AS44" s="12">
        <v>46874</v>
      </c>
      <c r="AT44" s="12">
        <v>46905</v>
      </c>
      <c r="AU44" s="12">
        <v>46935</v>
      </c>
      <c r="AV44" s="12">
        <v>46966</v>
      </c>
      <c r="AW44" s="12">
        <v>46997</v>
      </c>
      <c r="AX44" s="12">
        <v>47027</v>
      </c>
      <c r="AY44" s="12">
        <v>47058</v>
      </c>
      <c r="AZ44" s="12">
        <v>47088</v>
      </c>
      <c r="BB44" s="1">
        <v>2025</v>
      </c>
      <c r="BC44" s="1">
        <v>2026</v>
      </c>
      <c r="BD44" s="1">
        <v>2027</v>
      </c>
      <c r="BE44" s="1">
        <v>2028</v>
      </c>
    </row>
    <row r="45" spans="1:57" ht="14.65" customHeight="1">
      <c r="A45" s="14"/>
      <c r="B45" s="14">
        <v>2025</v>
      </c>
      <c r="C45" s="14"/>
      <c r="D45" s="174"/>
      <c r="E45" s="174">
        <f>(E$17*'1 Inputs'!$D$33/12)</f>
        <v>1796.97171875</v>
      </c>
      <c r="F45" s="174">
        <f>(E$17*'1 Inputs'!$D$33/12)+(F$17*'1 Inputs'!$D$33/11)</f>
        <v>11023.307059659091</v>
      </c>
      <c r="G45" s="174">
        <f>(E$17*'1 Inputs'!$D$33/12)+(F$17*'1 Inputs'!$D$33/11)+(G$17*'1 Inputs'!$D$33/10)</f>
        <v>18242.335009659091</v>
      </c>
      <c r="H45" s="174">
        <f>(E$17*'1 Inputs'!$D$33/12)+(F$17*'1 Inputs'!$D$33/11)+(G$17*'1 Inputs'!$D$33/10)+(H$17*'1 Inputs'!$D$33/9)</f>
        <v>23403.658759659091</v>
      </c>
      <c r="I45" s="174">
        <f>(E$17*'1 Inputs'!$D$33/12)+(F$17*'1 Inputs'!$D$33/11)+(G$17*'1 Inputs'!$D$33/10)+(H$17*'1 Inputs'!$D$33/9)+(I$17*'1 Inputs'!$D$33/8)</f>
        <v>87213.097290909092</v>
      </c>
      <c r="J45" s="174">
        <f>(E$17*'1 Inputs'!$D$33/12)+(F$17*'1 Inputs'!$D$33/11)+(G$17*'1 Inputs'!$D$33/10)+(H$17*'1 Inputs'!$D$33/9)+(I$17*'1 Inputs'!$D$33/8)+(J$17*'1 Inputs'!$D$33/7)</f>
        <v>87213.097290909092</v>
      </c>
      <c r="K45" s="174">
        <f>(E$17*'1 Inputs'!$D$33/12)+(F$17*'1 Inputs'!$D$33/11)+(G$17*'1 Inputs'!$D$33/10)+(H$17*'1 Inputs'!$D$33/9)+(I$17*'1 Inputs'!$D$33/8)+(J$17*'1 Inputs'!$D$33/7)+(K$17*'1 Inputs'!$D$33/6)</f>
        <v>87213.097290909092</v>
      </c>
      <c r="L45" s="174">
        <f>(E$17*'1 Inputs'!$D$33/12)+(F$17*'1 Inputs'!$D$33/11)+(G$17*'1 Inputs'!$D$33/10)+(H$17*'1 Inputs'!$D$33/9)+(I$17*'1 Inputs'!$D$33/8)+(J$17*'1 Inputs'!$D$33/7)+(K$17*'1 Inputs'!$D$33/6)+(L$17*'1 Inputs'!$D$33/5)</f>
        <v>87213.097290909092</v>
      </c>
      <c r="M45" s="174">
        <f>(E$17*'1 Inputs'!$D$33/12)+(F$17*'1 Inputs'!$D$33/11)+(G$17*'1 Inputs'!$D$33/10)+(H$17*'1 Inputs'!$D$33/9)+(I$17*'1 Inputs'!$D$33/8)+(J$17*'1 Inputs'!$D$33/7)+(K$17*'1 Inputs'!$D$33/6)+(L$17*'1 Inputs'!$D$33/5)+(M$17*'1 Inputs'!$D$33/4)</f>
        <v>87213.097290909092</v>
      </c>
      <c r="N45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</f>
        <v>87213.097290909092</v>
      </c>
      <c r="O45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Inputs'!$D$33/3)+(O$17*'1 Inputs'!$D$33/2)</f>
        <v>87213.097290909092</v>
      </c>
      <c r="P45" s="174">
        <f>(E$17*'1 Inputs'!$D$33/12)+(F$17*'1 Inputs'!$D$33/11)+(G$17*'1 Inputs'!$D$33/10)+(H$17*'1 Inputs'!$D$33/9)+(I$17*'1 Inputs'!$D$33/8)+(J$17*'1 Inputs'!$D$33/7)+(K$17*'1 Inputs'!$D$33/6)+(L$17*'1 Inputs'!$D$33/5)+(M$17*'1 Inputs'!$D$33/4)+(N$17*'1 Inputs'!$D$33/3)+(O$17*'1 Inputs'!$D$33/2)+(P$17*'1 Inputs'!$D$33/1)</f>
        <v>87213.097290909092</v>
      </c>
      <c r="Q45" s="174">
        <f>SUM($E$17:$P$17)*'1 Inputs'!$E$33/12</f>
        <v>120664.95147259167</v>
      </c>
      <c r="R45" s="174">
        <f>SUM($E$17:$P$17)*'1 Inputs'!$E$33/12</f>
        <v>120664.95147259167</v>
      </c>
      <c r="S45" s="174">
        <f>SUM($E$17:$P$17)*'1 Inputs'!$E$33/12</f>
        <v>120664.95147259167</v>
      </c>
      <c r="T45" s="174">
        <f>SUM($E$17:$P$17)*'1 Inputs'!$E$33/12</f>
        <v>120664.95147259167</v>
      </c>
      <c r="U45" s="174">
        <f>SUM($E$17:$P$17)*'1 Inputs'!$E$33/12</f>
        <v>120664.95147259167</v>
      </c>
      <c r="V45" s="174">
        <f>SUM($E$17:$P$17)*'1 Inputs'!$E$33/12</f>
        <v>120664.95147259167</v>
      </c>
      <c r="W45" s="174">
        <f>SUM($E$17:$P$17)*'1 Inputs'!$E$33/12</f>
        <v>120664.95147259167</v>
      </c>
      <c r="X45" s="174">
        <f>SUM($E$17:$P$17)*'1 Inputs'!$E$33/12</f>
        <v>120664.95147259167</v>
      </c>
      <c r="Y45" s="174">
        <f>SUM($E$17:$P$17)*'1 Inputs'!$E$33/12</f>
        <v>120664.95147259167</v>
      </c>
      <c r="Z45" s="174">
        <f>SUM($E$17:$P$17)*'1 Inputs'!$E$33/12</f>
        <v>120664.95147259167</v>
      </c>
      <c r="AA45" s="174">
        <f>SUM($E$17:$P$17)*'1 Inputs'!$E$33/12</f>
        <v>120664.95147259167</v>
      </c>
      <c r="AB45" s="174">
        <f>SUM($E$17:$P$17)*'1 Inputs'!$E$33/12</f>
        <v>120664.95147259167</v>
      </c>
      <c r="AC45" s="174">
        <f>SUM($E$17:$P$17)*'1 Inputs'!$F$33/12</f>
        <v>111605.46903760832</v>
      </c>
      <c r="AD45" s="174">
        <f>SUM($E$17:$P$17)*'1 Inputs'!$F$33/12</f>
        <v>111605.46903760832</v>
      </c>
      <c r="AE45" s="174">
        <f>SUM($E$17:$P$17)*'1 Inputs'!$F$33/12</f>
        <v>111605.46903760832</v>
      </c>
      <c r="AF45" s="174">
        <f>SUM($E$17:$P$17)*'1 Inputs'!$F$33/12</f>
        <v>111605.46903760832</v>
      </c>
      <c r="AG45" s="174">
        <f>SUM($E$17:$P$17)*'1 Inputs'!$F$33/12</f>
        <v>111605.46903760832</v>
      </c>
      <c r="AH45" s="174">
        <f>SUM($E$17:$P$17)*'1 Inputs'!$F$33/12</f>
        <v>111605.46903760832</v>
      </c>
      <c r="AI45" s="174">
        <f>SUM($E$17:$P$17)*'1 Inputs'!$F$33/12</f>
        <v>111605.46903760832</v>
      </c>
      <c r="AJ45" s="174">
        <f>SUM($E$17:$P$17)*'1 Inputs'!$F$33/12</f>
        <v>111605.46903760832</v>
      </c>
      <c r="AK45" s="174">
        <f>SUM($E$17:$P$17)*'1 Inputs'!$F$33/12</f>
        <v>111605.46903760832</v>
      </c>
      <c r="AL45" s="174">
        <f>SUM($E$17:$P$17)*'1 Inputs'!$F$33/12</f>
        <v>111605.46903760832</v>
      </c>
      <c r="AM45" s="174">
        <f>SUM($E$17:$P$17)*'1 Inputs'!$F$33/12</f>
        <v>111605.46903760832</v>
      </c>
      <c r="AN45" s="174">
        <f>SUM($E$17:$P$17)*'1 Inputs'!$F$33/12</f>
        <v>111605.46903760832</v>
      </c>
      <c r="AO45" s="174">
        <f>SUM($E$17:$P$17)*'1 Inputs'!$G$33/12</f>
        <v>103248.012916775</v>
      </c>
      <c r="AP45" s="174">
        <f>SUM($E$17:$P$17)*'1 Inputs'!$G$33/12</f>
        <v>103248.012916775</v>
      </c>
      <c r="AQ45" s="174">
        <f>SUM($E$17:$P$17)*'1 Inputs'!$G$33/12</f>
        <v>103248.012916775</v>
      </c>
      <c r="AR45" s="174">
        <f>SUM($E$17:$P$17)*'1 Inputs'!$G$33/12</f>
        <v>103248.012916775</v>
      </c>
      <c r="AS45" s="174">
        <f>SUM($E$17:$P$17)*'1 Inputs'!$G$33/12</f>
        <v>103248.012916775</v>
      </c>
      <c r="AT45" s="174">
        <f>SUM($E$17:$P$17)*'1 Inputs'!$G$33/12</f>
        <v>103248.012916775</v>
      </c>
      <c r="AU45" s="174">
        <f>SUM($E$17:$P$17)*'1 Inputs'!$G$33/12</f>
        <v>103248.012916775</v>
      </c>
      <c r="AV45" s="174">
        <f>SUM($E$17:$P$17)*'1 Inputs'!$G$33/12</f>
        <v>103248.012916775</v>
      </c>
      <c r="AW45" s="174">
        <f>SUM($E$17:$P$17)*'1 Inputs'!$G$33/12</f>
        <v>103248.012916775</v>
      </c>
      <c r="AX45" s="174">
        <f>SUM($E$17:$P$17)*'1 Inputs'!$G$33/12</f>
        <v>103248.012916775</v>
      </c>
      <c r="AY45" s="174">
        <f>SUM($E$17:$P$17)*'1 Inputs'!$G$33/12</f>
        <v>103248.012916775</v>
      </c>
      <c r="AZ45" s="174">
        <f>SUM($E$17:$P$17)*'1 Inputs'!$G$33/12</f>
        <v>103248.012916775</v>
      </c>
      <c r="BB45" s="119">
        <f>SUM(E45:P45)/SUM($E$17:$P$17)</f>
        <v>3.7500000000000012E-2</v>
      </c>
      <c r="BC45" s="119">
        <f>SUM(Q45:AB45)/SUM($E$17:$P$17)</f>
        <v>7.218999999999999E-2</v>
      </c>
      <c r="BD45" s="119">
        <f>SUM(AC45:AN45)/SUM($E$17:$P$17)</f>
        <v>6.6769999999999996E-2</v>
      </c>
      <c r="BE45" s="119">
        <f>SUM(AO45:AZ45)/SUM($E$17:$P$17)</f>
        <v>6.1769999999999992E-2</v>
      </c>
    </row>
    <row r="46" spans="1:57" ht="14.65" customHeight="1">
      <c r="A46" s="14"/>
      <c r="B46" s="14">
        <v>2026</v>
      </c>
      <c r="C46" s="14"/>
      <c r="D46" s="21">
        <v>0</v>
      </c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>
        <f>(Q$17*'1 Inputs'!$D$33/12)</f>
        <v>0</v>
      </c>
      <c r="R46" s="174">
        <f>(Q$17*'1 Inputs'!$D$33/12)+(R$17*'1 Inputs'!$D$33/11)</f>
        <v>0</v>
      </c>
      <c r="S46" s="174">
        <f>(Q$17*'1 Inputs'!$D$33/12)+(R$17*'1 Inputs'!$D$33/11)+(S$17*'1 Inputs'!$D$33/10)</f>
        <v>0</v>
      </c>
      <c r="T46" s="174">
        <f>(Q$17*'1 Inputs'!$D$33/12)+(R$17*'1 Inputs'!$D$33/11)+(S$17*'1 Inputs'!$D$33/10)+(T$17*'1 Inputs'!$D$33/9)</f>
        <v>0</v>
      </c>
      <c r="U46" s="174">
        <f>(Q$17*'1 Inputs'!$D$33/12)+(R$17*'1 Inputs'!$D$33/11)+(S$17*'1 Inputs'!$D$33/10)+(T$17*'1 Inputs'!$D$33/9)+(U$17*'1 Inputs'!$D$33/8)</f>
        <v>0</v>
      </c>
      <c r="V46" s="174">
        <f>(Q$17*'1 Inputs'!$D$33/12)+(R$17*'1 Inputs'!$D$33/11)+(S$17*'1 Inputs'!$D$33/10)+(T$17*'1 Inputs'!$D$33/9)+(U$17*'1 Inputs'!$D$33/8)+(V$17*'1 Inputs'!$D$33/7)</f>
        <v>0</v>
      </c>
      <c r="W46" s="174">
        <f>(Q$17*'1 Inputs'!$D$33/12)+(R$17*'1 Inputs'!$D$33/11)+(S$17*'1 Inputs'!$D$33/10)+(T$17*'1 Inputs'!$D$33/9)+(U$17*'1 Inputs'!$D$33/8)+(V$17*'1 Inputs'!$D$33/7)+(W$17*'1 Inputs'!$D$33/6)</f>
        <v>0</v>
      </c>
      <c r="X46" s="174">
        <f>(Q$17*'1 Inputs'!$D$33/12)+(R$17*'1 Inputs'!$D$33/11)+(S$17*'1 Inputs'!$D$33/10)+(T$17*'1 Inputs'!$D$33/9)+(U$17*'1 Inputs'!$D$33/8)+(V$17*'1 Inputs'!$D$33/7)+(W$17*'1 Inputs'!$D$33/6)+(X$17*'1 Inputs'!$D$33/5)</f>
        <v>0</v>
      </c>
      <c r="Y46" s="174">
        <f>(Q$17*'1 Inputs'!$D$33/12)+(R$17*'1 Inputs'!$D$33/11)+(S$17*'1 Inputs'!$D$33/10)+(T$17*'1 Inputs'!$D$33/9)+(U$17*'1 Inputs'!$D$33/8)+(V$17*'1 Inputs'!$D$33/7)+(W$17*'1 Inputs'!$D$33/6)+(X$17*'1 Inputs'!$D$33/5)+(Y$17*'1 Inputs'!$D$33/4)</f>
        <v>0</v>
      </c>
      <c r="Z46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</f>
        <v>0</v>
      </c>
      <c r="AA46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Inputs'!$D$33/3)+(AA$17*'1 Inputs'!$D$33/2)</f>
        <v>0</v>
      </c>
      <c r="AB46" s="174">
        <f>(Q$17*'1 Inputs'!$D$33/12)+(R$17*'1 Inputs'!$D$33/11)+(S$17*'1 Inputs'!$D$33/10)+(T$17*'1 Inputs'!$D$33/9)+(U$17*'1 Inputs'!$D$33/8)+(V$17*'1 Inputs'!$D$33/7)+(W$17*'1 Inputs'!$D$33/6)+(X$17*'1 Inputs'!$D$33/5)+(Y$17*'1 Inputs'!$D$33/4)+(Z$17*'1 Inputs'!$D$33/3)+(AA$17*'1 Inputs'!$D$33/2)+(AB$17*'1 Inputs'!$D$33/1)</f>
        <v>0</v>
      </c>
      <c r="AC46" s="174">
        <f>SUM($Q$17:$AB$17)*'1 Inputs'!$E$33/12</f>
        <v>0</v>
      </c>
      <c r="AD46" s="174">
        <f>SUM($Q$17:$AB$17)*'1 Inputs'!$E$33/12</f>
        <v>0</v>
      </c>
      <c r="AE46" s="174">
        <f>SUM($Q$17:$AB$17)*'1 Inputs'!$E$33/12</f>
        <v>0</v>
      </c>
      <c r="AF46" s="174">
        <f>SUM($Q$17:$AB$17)*'1 Inputs'!$E$33/12</f>
        <v>0</v>
      </c>
      <c r="AG46" s="174">
        <f>SUM($Q$17:$AB$17)*'1 Inputs'!$E$33/12</f>
        <v>0</v>
      </c>
      <c r="AH46" s="174">
        <f>SUM($Q$17:$AB$17)*'1 Inputs'!$E$33/12</f>
        <v>0</v>
      </c>
      <c r="AI46" s="174">
        <f>SUM($Q$17:$AB$17)*'1 Inputs'!$E$33/12</f>
        <v>0</v>
      </c>
      <c r="AJ46" s="174">
        <f>SUM($Q$17:$AB$17)*'1 Inputs'!$E$33/12</f>
        <v>0</v>
      </c>
      <c r="AK46" s="174">
        <f>SUM($Q$17:$AB$17)*'1 Inputs'!$E$33/12</f>
        <v>0</v>
      </c>
      <c r="AL46" s="174">
        <f>SUM($Q$17:$AB$17)*'1 Inputs'!$E$33/12</f>
        <v>0</v>
      </c>
      <c r="AM46" s="174">
        <f>SUM($Q$17:$AB$17)*'1 Inputs'!$E$33/12</f>
        <v>0</v>
      </c>
      <c r="AN46" s="174">
        <f>SUM($Q$17:$AB$17)*'1 Inputs'!$E$33/12</f>
        <v>0</v>
      </c>
      <c r="AO46" s="174">
        <f>SUM($Q$17:$AB$17)*'1 Inputs'!$F$33/12</f>
        <v>0</v>
      </c>
      <c r="AP46" s="174">
        <f>SUM($Q$17:$AB$17)*'1 Inputs'!$F$33/12</f>
        <v>0</v>
      </c>
      <c r="AQ46" s="174">
        <f>SUM($Q$17:$AB$17)*'1 Inputs'!$F$33/12</f>
        <v>0</v>
      </c>
      <c r="AR46" s="174">
        <f>SUM($Q$17:$AB$17)*'1 Inputs'!$F$33/12</f>
        <v>0</v>
      </c>
      <c r="AS46" s="174">
        <f>SUM($Q$17:$AB$17)*'1 Inputs'!$F$33/12</f>
        <v>0</v>
      </c>
      <c r="AT46" s="174">
        <f>SUM($Q$17:$AB$17)*'1 Inputs'!$F$33/12</f>
        <v>0</v>
      </c>
      <c r="AU46" s="174">
        <f>SUM($Q$17:$AB$17)*'1 Inputs'!$F$33/12</f>
        <v>0</v>
      </c>
      <c r="AV46" s="174">
        <f>SUM($Q$17:$AB$17)*'1 Inputs'!$F$33/12</f>
        <v>0</v>
      </c>
      <c r="AW46" s="174">
        <f>SUM($Q$17:$AB$17)*'1 Inputs'!$F$33/12</f>
        <v>0</v>
      </c>
      <c r="AX46" s="174">
        <f>SUM($Q$17:$AB$17)*'1 Inputs'!$F$33/12</f>
        <v>0</v>
      </c>
      <c r="AY46" s="174">
        <f>SUM($Q$17:$AB$17)*'1 Inputs'!$F$33/12</f>
        <v>0</v>
      </c>
      <c r="AZ46" s="174">
        <f>SUM($Q$17:$AB$17)*'1 Inputs'!$F$33/12</f>
        <v>0</v>
      </c>
      <c r="BC46" s="119" t="e">
        <f>SUM(Q46:AB46)/SUM($Q$17:$AB$17)</f>
        <v>#DIV/0!</v>
      </c>
      <c r="BD46" s="119" t="e">
        <f>SUM(AC46:AN46)/SUM($Q$17:$AB$17)</f>
        <v>#DIV/0!</v>
      </c>
      <c r="BE46" s="119" t="e">
        <f>SUM(AO46:AZ46)/SUM($Q$17:$AB$17)</f>
        <v>#DIV/0!</v>
      </c>
    </row>
    <row r="47" spans="1:57" ht="14.65" customHeight="1">
      <c r="A47" s="14"/>
      <c r="B47" s="14">
        <v>2027</v>
      </c>
      <c r="C47" s="14"/>
      <c r="D47" s="21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>
        <f>(AC$17*'1 Inputs'!$D$33/12)</f>
        <v>0</v>
      </c>
      <c r="AD47" s="174">
        <f>(AC$17*'1 Inputs'!$D$33/12)+(AD$17*'1 Inputs'!$D$33/11)</f>
        <v>0</v>
      </c>
      <c r="AE47" s="174">
        <f>(AC$17*'1 Inputs'!$D$33/12)+(AD$17*'1 Inputs'!$D$33/11)+(AE$17*'1 Inputs'!$D$33/10)</f>
        <v>0</v>
      </c>
      <c r="AF47" s="174">
        <f>(AC$17*'1 Inputs'!$D$33/12)+(AD$17*'1 Inputs'!$D$33/11)+(AE$17*'1 Inputs'!$D$33/10)+(AF$17*'1 Inputs'!$D$33/9)</f>
        <v>0</v>
      </c>
      <c r="AG47" s="174">
        <f>(AC$17*'1 Inputs'!$D$33/12)+(AD$17*'1 Inputs'!$D$33/11)+(AE$17*'1 Inputs'!$D$33/10)+(AF$17*'1 Inputs'!$D$33/9)+(AG$17*'1 Inputs'!$D$33/8)</f>
        <v>0</v>
      </c>
      <c r="AH47" s="174">
        <f>(AC$17*'1 Inputs'!$D$33/12)+(AD$17*'1 Inputs'!$D$33/11)+(AE$17*'1 Inputs'!$D$33/10)+(AF$17*'1 Inputs'!$D$33/9)+(AG$17*'1 Inputs'!$D$33/8)+(AH$17*'1 Inputs'!$D$33/7)</f>
        <v>0</v>
      </c>
      <c r="AI47" s="174">
        <f>(AC$17*'1 Inputs'!$D$33/12)+(AD$17*'1 Inputs'!$D$33/11)+(AE$17*'1 Inputs'!$D$33/10)+(AF$17*'1 Inputs'!$D$33/9)+(AG$17*'1 Inputs'!$D$33/8)+(AH$17*'1 Inputs'!$D$33/7)+(AI$17*'1 Inputs'!$D$33/6)</f>
        <v>0</v>
      </c>
      <c r="AJ47" s="174">
        <f>(AC$17*'1 Inputs'!$D$33/12)+(AD$17*'1 Inputs'!$D$33/11)+(AE$17*'1 Inputs'!$D$33/10)+(AF$17*'1 Inputs'!$D$33/9)+(AG$17*'1 Inputs'!$D$33/8)+(AH$17*'1 Inputs'!$D$33/7)+(AI$17*'1 Inputs'!$D$33/6)+(AJ$17*'1 Inputs'!$D$33/5)</f>
        <v>0</v>
      </c>
      <c r="AK47" s="174">
        <f>(AC$17*'1 Inputs'!$D$33/12)+(AD$17*'1 Inputs'!$D$33/11)+(AE$17*'1 Inputs'!$D$33/10)+(AF$17*'1 Inputs'!$D$33/9)+(AG$17*'1 Inputs'!$D$33/8)+(AH$17*'1 Inputs'!$D$33/7)+(AI$17*'1 Inputs'!$D$33/6)+(AJ$17*'1 Inputs'!$D$33/5)+(AK$17*'1 Inputs'!$D$33/4)</f>
        <v>0</v>
      </c>
      <c r="AL47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</f>
        <v>0</v>
      </c>
      <c r="AM47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Inputs'!$D$33/3)+(AM$17*'1 Inputs'!$D$33/2)</f>
        <v>0</v>
      </c>
      <c r="AN47" s="174">
        <f>(AC$17*'1 Inputs'!$D$33/12)+(AD$17*'1 Inputs'!$D$33/11)+(AE$17*'1 Inputs'!$D$33/10)+(AF$17*'1 Inputs'!$D$33/9)+(AG$17*'1 Inputs'!$D$33/8)+(AH$17*'1 Inputs'!$D$33/7)+(AI$17*'1 Inputs'!$D$33/6)+(AJ$17*'1 Inputs'!$D$33/5)+(AK$17*'1 Inputs'!$D$33/4)+(AL$17*'1 Inputs'!$D$33/3)+(AM$17*'1 Inputs'!$D$33/2)+(AN$17*'1 Inputs'!$D$33/1)</f>
        <v>0</v>
      </c>
      <c r="AO47" s="174">
        <f>SUM($AC$17:$AN$17)*'1 Inputs'!$E$33/12</f>
        <v>0</v>
      </c>
      <c r="AP47" s="174">
        <f>SUM($AC$17:$AN$17)*'1 Inputs'!$E$33/12</f>
        <v>0</v>
      </c>
      <c r="AQ47" s="174">
        <f>SUM($AC$17:$AN$17)*'1 Inputs'!$E$33/12</f>
        <v>0</v>
      </c>
      <c r="AR47" s="174">
        <f>SUM($AC$17:$AN$17)*'1 Inputs'!$E$33/12</f>
        <v>0</v>
      </c>
      <c r="AS47" s="174">
        <f>SUM($AC$17:$AN$17)*'1 Inputs'!$E$33/12</f>
        <v>0</v>
      </c>
      <c r="AT47" s="174">
        <f>SUM($AC$17:$AN$17)*'1 Inputs'!$E$33/12</f>
        <v>0</v>
      </c>
      <c r="AU47" s="174">
        <f>SUM($AC$17:$AN$17)*'1 Inputs'!$E$33/12</f>
        <v>0</v>
      </c>
      <c r="AV47" s="174">
        <f>SUM($AC$17:$AN$17)*'1 Inputs'!$E$33/12</f>
        <v>0</v>
      </c>
      <c r="AW47" s="174">
        <f>SUM($AC$17:$AN$17)*'1 Inputs'!$E$33/12</f>
        <v>0</v>
      </c>
      <c r="AX47" s="174">
        <f>SUM($AC$17:$AN$17)*'1 Inputs'!$E$33/12</f>
        <v>0</v>
      </c>
      <c r="AY47" s="174">
        <f>SUM($AC$17:$AN$17)*'1 Inputs'!$E$33/12</f>
        <v>0</v>
      </c>
      <c r="AZ47" s="174">
        <f>SUM($AC$17:$AN$17)*'1 Inputs'!$E$33/12</f>
        <v>0</v>
      </c>
      <c r="BD47" s="5" t="e">
        <f>SUM(AC47:AN47)/SUM($AC$17:$AN$17)</f>
        <v>#DIV/0!</v>
      </c>
      <c r="BE47" s="5" t="e">
        <f>SUM(AO47:AZ47)/SUM($AC$17:$AN$17)</f>
        <v>#DIV/0!</v>
      </c>
    </row>
    <row r="48" spans="1:57" ht="14.65" customHeight="1">
      <c r="A48" s="14"/>
      <c r="B48" s="14"/>
      <c r="C48" s="14" t="s">
        <v>28</v>
      </c>
      <c r="D48" s="174">
        <f t="shared" ref="D48:AI48" si="155">SUM(D45:D47)</f>
        <v>0</v>
      </c>
      <c r="E48" s="174">
        <f t="shared" si="155"/>
        <v>1796.97171875</v>
      </c>
      <c r="F48" s="174">
        <f t="shared" si="155"/>
        <v>11023.307059659091</v>
      </c>
      <c r="G48" s="174">
        <f t="shared" si="155"/>
        <v>18242.335009659091</v>
      </c>
      <c r="H48" s="174">
        <f t="shared" si="155"/>
        <v>23403.658759659091</v>
      </c>
      <c r="I48" s="174">
        <f t="shared" si="155"/>
        <v>87213.097290909092</v>
      </c>
      <c r="J48" s="174">
        <f t="shared" si="155"/>
        <v>87213.097290909092</v>
      </c>
      <c r="K48" s="174">
        <f t="shared" si="155"/>
        <v>87213.097290909092</v>
      </c>
      <c r="L48" s="174">
        <f t="shared" si="155"/>
        <v>87213.097290909092</v>
      </c>
      <c r="M48" s="174">
        <f t="shared" si="155"/>
        <v>87213.097290909092</v>
      </c>
      <c r="N48" s="174">
        <f t="shared" si="155"/>
        <v>87213.097290909092</v>
      </c>
      <c r="O48" s="174">
        <f t="shared" si="155"/>
        <v>87213.097290909092</v>
      </c>
      <c r="P48" s="174">
        <f t="shared" si="155"/>
        <v>87213.097290909092</v>
      </c>
      <c r="Q48" s="174">
        <f t="shared" si="155"/>
        <v>120664.95147259167</v>
      </c>
      <c r="R48" s="174">
        <f t="shared" si="155"/>
        <v>120664.95147259167</v>
      </c>
      <c r="S48" s="174">
        <f t="shared" si="155"/>
        <v>120664.95147259167</v>
      </c>
      <c r="T48" s="174">
        <f t="shared" si="155"/>
        <v>120664.95147259167</v>
      </c>
      <c r="U48" s="174">
        <f t="shared" si="155"/>
        <v>120664.95147259167</v>
      </c>
      <c r="V48" s="174">
        <f t="shared" si="155"/>
        <v>120664.95147259167</v>
      </c>
      <c r="W48" s="174">
        <f t="shared" si="155"/>
        <v>120664.95147259167</v>
      </c>
      <c r="X48" s="174">
        <f t="shared" si="155"/>
        <v>120664.95147259167</v>
      </c>
      <c r="Y48" s="174">
        <f t="shared" si="155"/>
        <v>120664.95147259167</v>
      </c>
      <c r="Z48" s="174">
        <f t="shared" si="155"/>
        <v>120664.95147259167</v>
      </c>
      <c r="AA48" s="174">
        <f t="shared" si="155"/>
        <v>120664.95147259167</v>
      </c>
      <c r="AB48" s="174">
        <f t="shared" si="155"/>
        <v>120664.95147259167</v>
      </c>
      <c r="AC48" s="174">
        <f t="shared" si="155"/>
        <v>111605.46903760832</v>
      </c>
      <c r="AD48" s="174">
        <f t="shared" si="155"/>
        <v>111605.46903760832</v>
      </c>
      <c r="AE48" s="174">
        <f t="shared" si="155"/>
        <v>111605.46903760832</v>
      </c>
      <c r="AF48" s="174">
        <f t="shared" si="155"/>
        <v>111605.46903760832</v>
      </c>
      <c r="AG48" s="174">
        <f t="shared" si="155"/>
        <v>111605.46903760832</v>
      </c>
      <c r="AH48" s="174">
        <f t="shared" si="155"/>
        <v>111605.46903760832</v>
      </c>
      <c r="AI48" s="174">
        <f t="shared" si="155"/>
        <v>111605.46903760832</v>
      </c>
      <c r="AJ48" s="174">
        <f t="shared" ref="AJ48:AZ48" si="156">SUM(AJ45:AJ47)</f>
        <v>111605.46903760832</v>
      </c>
      <c r="AK48" s="174">
        <f t="shared" si="156"/>
        <v>111605.46903760832</v>
      </c>
      <c r="AL48" s="174">
        <f t="shared" si="156"/>
        <v>111605.46903760832</v>
      </c>
      <c r="AM48" s="174">
        <f t="shared" si="156"/>
        <v>111605.46903760832</v>
      </c>
      <c r="AN48" s="174">
        <f t="shared" si="156"/>
        <v>111605.46903760832</v>
      </c>
      <c r="AO48" s="174">
        <f t="shared" si="156"/>
        <v>103248.012916775</v>
      </c>
      <c r="AP48" s="174">
        <f t="shared" si="156"/>
        <v>103248.012916775</v>
      </c>
      <c r="AQ48" s="174">
        <f t="shared" si="156"/>
        <v>103248.012916775</v>
      </c>
      <c r="AR48" s="174">
        <f t="shared" si="156"/>
        <v>103248.012916775</v>
      </c>
      <c r="AS48" s="174">
        <f t="shared" si="156"/>
        <v>103248.012916775</v>
      </c>
      <c r="AT48" s="174">
        <f t="shared" si="156"/>
        <v>103248.012916775</v>
      </c>
      <c r="AU48" s="174">
        <f t="shared" si="156"/>
        <v>103248.012916775</v>
      </c>
      <c r="AV48" s="174">
        <f t="shared" si="156"/>
        <v>103248.012916775</v>
      </c>
      <c r="AW48" s="174">
        <f t="shared" si="156"/>
        <v>103248.012916775</v>
      </c>
      <c r="AX48" s="174">
        <f t="shared" si="156"/>
        <v>103248.012916775</v>
      </c>
      <c r="AY48" s="174">
        <f t="shared" si="156"/>
        <v>103248.012916775</v>
      </c>
      <c r="AZ48" s="174">
        <f t="shared" si="156"/>
        <v>103248.012916775</v>
      </c>
    </row>
    <row r="49" spans="1:57" ht="14.65" customHeight="1">
      <c r="A49" s="14"/>
      <c r="B49" s="14"/>
      <c r="C49" s="14" t="s">
        <v>29</v>
      </c>
      <c r="D49" s="21"/>
      <c r="E49" s="174">
        <f t="shared" ref="E49:AZ49" si="157">+E48+D49</f>
        <v>1796.97171875</v>
      </c>
      <c r="F49" s="174">
        <f t="shared" si="157"/>
        <v>12820.278778409091</v>
      </c>
      <c r="G49" s="174">
        <f t="shared" si="157"/>
        <v>31062.613788068182</v>
      </c>
      <c r="H49" s="174">
        <f t="shared" si="157"/>
        <v>54466.272547727276</v>
      </c>
      <c r="I49" s="174">
        <f t="shared" si="157"/>
        <v>141679.36983863637</v>
      </c>
      <c r="J49" s="174">
        <f t="shared" si="157"/>
        <v>228892.46712954546</v>
      </c>
      <c r="K49" s="174">
        <f t="shared" si="157"/>
        <v>316105.56442045455</v>
      </c>
      <c r="L49" s="174">
        <f t="shared" si="157"/>
        <v>403318.66171136365</v>
      </c>
      <c r="M49" s="174">
        <f t="shared" si="157"/>
        <v>490531.75900227274</v>
      </c>
      <c r="N49" s="174">
        <f t="shared" si="157"/>
        <v>577744.85629318189</v>
      </c>
      <c r="O49" s="174">
        <f t="shared" si="157"/>
        <v>664957.95358409104</v>
      </c>
      <c r="P49" s="174">
        <f t="shared" si="157"/>
        <v>752171.05087500019</v>
      </c>
      <c r="Q49" s="174">
        <f t="shared" si="157"/>
        <v>872836.0023475918</v>
      </c>
      <c r="R49" s="174">
        <f t="shared" si="157"/>
        <v>993500.95382018341</v>
      </c>
      <c r="S49" s="174">
        <f t="shared" si="157"/>
        <v>1114165.905292775</v>
      </c>
      <c r="T49" s="174">
        <f t="shared" si="157"/>
        <v>1234830.8567653666</v>
      </c>
      <c r="U49" s="174">
        <f t="shared" si="157"/>
        <v>1355495.8082379582</v>
      </c>
      <c r="V49" s="174">
        <f t="shared" si="157"/>
        <v>1476160.7597105498</v>
      </c>
      <c r="W49" s="174">
        <f t="shared" si="157"/>
        <v>1596825.7111831415</v>
      </c>
      <c r="X49" s="174">
        <f t="shared" si="157"/>
        <v>1717490.6626557331</v>
      </c>
      <c r="Y49" s="174">
        <f t="shared" si="157"/>
        <v>1838155.6141283247</v>
      </c>
      <c r="Z49" s="174">
        <f t="shared" si="157"/>
        <v>1958820.5656009163</v>
      </c>
      <c r="AA49" s="174">
        <f t="shared" si="157"/>
        <v>2079485.5170735079</v>
      </c>
      <c r="AB49" s="174">
        <f t="shared" si="157"/>
        <v>2200150.4685460995</v>
      </c>
      <c r="AC49" s="174">
        <f t="shared" si="157"/>
        <v>2311755.9375837077</v>
      </c>
      <c r="AD49" s="174">
        <f t="shared" si="157"/>
        <v>2423361.406621316</v>
      </c>
      <c r="AE49" s="174">
        <f t="shared" si="157"/>
        <v>2534966.8756589242</v>
      </c>
      <c r="AF49" s="174">
        <f t="shared" si="157"/>
        <v>2646572.3446965325</v>
      </c>
      <c r="AG49" s="174">
        <f t="shared" si="157"/>
        <v>2758177.8137341407</v>
      </c>
      <c r="AH49" s="174">
        <f t="shared" si="157"/>
        <v>2869783.282771749</v>
      </c>
      <c r="AI49" s="174">
        <f t="shared" si="157"/>
        <v>2981388.7518093572</v>
      </c>
      <c r="AJ49" s="174">
        <f t="shared" si="157"/>
        <v>3092994.2208469654</v>
      </c>
      <c r="AK49" s="174">
        <f t="shared" si="157"/>
        <v>3204599.6898845737</v>
      </c>
      <c r="AL49" s="174">
        <f t="shared" si="157"/>
        <v>3316205.1589221819</v>
      </c>
      <c r="AM49" s="174">
        <f t="shared" si="157"/>
        <v>3427810.6279597902</v>
      </c>
      <c r="AN49" s="174">
        <f t="shared" si="157"/>
        <v>3539416.0969973984</v>
      </c>
      <c r="AO49" s="174">
        <f t="shared" si="157"/>
        <v>3642664.1099141734</v>
      </c>
      <c r="AP49" s="174">
        <f t="shared" si="157"/>
        <v>3745912.1228309483</v>
      </c>
      <c r="AQ49" s="174">
        <f t="shared" si="157"/>
        <v>3849160.1357477233</v>
      </c>
      <c r="AR49" s="174">
        <f t="shared" si="157"/>
        <v>3952408.1486644982</v>
      </c>
      <c r="AS49" s="174">
        <f t="shared" si="157"/>
        <v>4055656.1615812732</v>
      </c>
      <c r="AT49" s="174">
        <f t="shared" si="157"/>
        <v>4158904.1744980481</v>
      </c>
      <c r="AU49" s="174">
        <f t="shared" si="157"/>
        <v>4262152.1874148231</v>
      </c>
      <c r="AV49" s="174">
        <f t="shared" si="157"/>
        <v>4365400.2003315985</v>
      </c>
      <c r="AW49" s="174">
        <f t="shared" si="157"/>
        <v>4468648.2132483739</v>
      </c>
      <c r="AX49" s="174">
        <f t="shared" si="157"/>
        <v>4571896.2261651494</v>
      </c>
      <c r="AY49" s="174">
        <f t="shared" si="157"/>
        <v>4675144.2390819248</v>
      </c>
      <c r="AZ49" s="174">
        <f t="shared" si="157"/>
        <v>4778392.2519987002</v>
      </c>
    </row>
    <row r="50" spans="1:57" ht="14.65" customHeight="1">
      <c r="D50" s="3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</row>
    <row r="51" spans="1:57" ht="14.65" customHeight="1">
      <c r="D51" s="171"/>
      <c r="E51" s="8" t="str">
        <f>E$9</f>
        <v>Actual</v>
      </c>
      <c r="F51" s="8" t="str">
        <f t="shared" ref="F51:AZ51" si="158">F$9</f>
        <v>Actual</v>
      </c>
      <c r="G51" s="8" t="str">
        <f t="shared" si="158"/>
        <v>Actual</v>
      </c>
      <c r="H51" s="8" t="str">
        <f t="shared" si="158"/>
        <v>Actual</v>
      </c>
      <c r="I51" s="8" t="str">
        <f t="shared" si="158"/>
        <v>Actual</v>
      </c>
      <c r="J51" s="8" t="str">
        <f t="shared" si="158"/>
        <v>Estimated</v>
      </c>
      <c r="K51" s="8" t="str">
        <f t="shared" si="158"/>
        <v>Estimated</v>
      </c>
      <c r="L51" s="8" t="str">
        <f t="shared" si="158"/>
        <v>Estimated</v>
      </c>
      <c r="M51" s="8" t="str">
        <f t="shared" si="158"/>
        <v>Estimated</v>
      </c>
      <c r="N51" s="8" t="str">
        <f t="shared" si="158"/>
        <v>Estimated</v>
      </c>
      <c r="O51" s="8" t="str">
        <f t="shared" si="158"/>
        <v>Estimated</v>
      </c>
      <c r="P51" s="8" t="str">
        <f t="shared" si="158"/>
        <v>Estimated</v>
      </c>
      <c r="Q51" s="8" t="str">
        <f t="shared" si="158"/>
        <v>Estimated</v>
      </c>
      <c r="R51" s="8" t="str">
        <f t="shared" si="158"/>
        <v>Estimated</v>
      </c>
      <c r="S51" s="8" t="str">
        <f t="shared" si="158"/>
        <v>Estimated</v>
      </c>
      <c r="T51" s="8" t="str">
        <f t="shared" si="158"/>
        <v>Estimated</v>
      </c>
      <c r="U51" s="8" t="str">
        <f t="shared" si="158"/>
        <v>Estimated</v>
      </c>
      <c r="V51" s="8" t="str">
        <f t="shared" si="158"/>
        <v>Estimated</v>
      </c>
      <c r="W51" s="8" t="str">
        <f t="shared" si="158"/>
        <v>Estimated</v>
      </c>
      <c r="X51" s="8" t="str">
        <f t="shared" si="158"/>
        <v>Estimated</v>
      </c>
      <c r="Y51" s="8" t="str">
        <f t="shared" si="158"/>
        <v>Estimated</v>
      </c>
      <c r="Z51" s="8" t="str">
        <f t="shared" si="158"/>
        <v>Estimated</v>
      </c>
      <c r="AA51" s="8" t="str">
        <f t="shared" si="158"/>
        <v>Estimated</v>
      </c>
      <c r="AB51" s="8" t="str">
        <f t="shared" si="158"/>
        <v>Estimated</v>
      </c>
      <c r="AC51" s="8" t="str">
        <f t="shared" si="158"/>
        <v>Estimated</v>
      </c>
      <c r="AD51" s="8" t="str">
        <f t="shared" si="158"/>
        <v>Estimated</v>
      </c>
      <c r="AE51" s="8" t="str">
        <f t="shared" si="158"/>
        <v>Estimated</v>
      </c>
      <c r="AF51" s="8" t="str">
        <f t="shared" si="158"/>
        <v>Estimated</v>
      </c>
      <c r="AG51" s="8" t="str">
        <f t="shared" si="158"/>
        <v>Estimated</v>
      </c>
      <c r="AH51" s="8" t="str">
        <f t="shared" si="158"/>
        <v>Estimated</v>
      </c>
      <c r="AI51" s="8" t="str">
        <f t="shared" si="158"/>
        <v>Estimated</v>
      </c>
      <c r="AJ51" s="8" t="str">
        <f t="shared" si="158"/>
        <v>Estimated</v>
      </c>
      <c r="AK51" s="8" t="str">
        <f t="shared" si="158"/>
        <v>Estimated</v>
      </c>
      <c r="AL51" s="8" t="str">
        <f t="shared" si="158"/>
        <v>Estimated</v>
      </c>
      <c r="AM51" s="8" t="str">
        <f t="shared" si="158"/>
        <v>Estimated</v>
      </c>
      <c r="AN51" s="8" t="str">
        <f t="shared" si="158"/>
        <v>Estimated</v>
      </c>
      <c r="AO51" s="8" t="str">
        <f t="shared" si="158"/>
        <v>Estimated</v>
      </c>
      <c r="AP51" s="8" t="str">
        <f t="shared" si="158"/>
        <v>Estimated</v>
      </c>
      <c r="AQ51" s="8" t="str">
        <f t="shared" si="158"/>
        <v>Estimated</v>
      </c>
      <c r="AR51" s="8" t="str">
        <f t="shared" si="158"/>
        <v>Estimated</v>
      </c>
      <c r="AS51" s="8" t="str">
        <f t="shared" si="158"/>
        <v>Estimated</v>
      </c>
      <c r="AT51" s="8" t="str">
        <f t="shared" si="158"/>
        <v>Estimated</v>
      </c>
      <c r="AU51" s="8" t="str">
        <f t="shared" si="158"/>
        <v>Estimated</v>
      </c>
      <c r="AV51" s="8" t="str">
        <f t="shared" si="158"/>
        <v>Estimated</v>
      </c>
      <c r="AW51" s="8" t="str">
        <f t="shared" si="158"/>
        <v>Estimated</v>
      </c>
      <c r="AX51" s="8" t="str">
        <f t="shared" si="158"/>
        <v>Estimated</v>
      </c>
      <c r="AY51" s="8" t="str">
        <f t="shared" si="158"/>
        <v>Estimated</v>
      </c>
      <c r="AZ51" s="8" t="str">
        <f t="shared" si="158"/>
        <v>Estimated</v>
      </c>
    </row>
    <row r="52" spans="1:57" ht="14.65" customHeight="1">
      <c r="A52" s="1" t="s">
        <v>244</v>
      </c>
      <c r="E52" s="12">
        <v>45658</v>
      </c>
      <c r="F52" s="12">
        <v>45689</v>
      </c>
      <c r="G52" s="12">
        <v>45717</v>
      </c>
      <c r="H52" s="12">
        <v>45748</v>
      </c>
      <c r="I52" s="12">
        <v>45778</v>
      </c>
      <c r="J52" s="12">
        <v>45809</v>
      </c>
      <c r="K52" s="12">
        <v>45839</v>
      </c>
      <c r="L52" s="12">
        <v>45870</v>
      </c>
      <c r="M52" s="12">
        <v>45901</v>
      </c>
      <c r="N52" s="12">
        <v>45931</v>
      </c>
      <c r="O52" s="12">
        <v>45962</v>
      </c>
      <c r="P52" s="12">
        <v>45992</v>
      </c>
      <c r="Q52" s="12">
        <v>46023</v>
      </c>
      <c r="R52" s="12">
        <v>46054</v>
      </c>
      <c r="S52" s="12">
        <v>46082</v>
      </c>
      <c r="T52" s="12">
        <v>46113</v>
      </c>
      <c r="U52" s="12">
        <v>46143</v>
      </c>
      <c r="V52" s="12">
        <v>46174</v>
      </c>
      <c r="W52" s="12">
        <v>46204</v>
      </c>
      <c r="X52" s="12">
        <v>46235</v>
      </c>
      <c r="Y52" s="12">
        <v>46266</v>
      </c>
      <c r="Z52" s="12">
        <v>45931</v>
      </c>
      <c r="AA52" s="12">
        <v>46327</v>
      </c>
      <c r="AB52" s="12">
        <v>46357</v>
      </c>
      <c r="AC52" s="12">
        <v>46388</v>
      </c>
      <c r="AD52" s="12">
        <v>46419</v>
      </c>
      <c r="AE52" s="12">
        <v>46447</v>
      </c>
      <c r="AF52" s="12">
        <v>46478</v>
      </c>
      <c r="AG52" s="12">
        <v>46508</v>
      </c>
      <c r="AH52" s="12">
        <v>46539</v>
      </c>
      <c r="AI52" s="12">
        <v>46569</v>
      </c>
      <c r="AJ52" s="12">
        <v>46600</v>
      </c>
      <c r="AK52" s="12">
        <v>46631</v>
      </c>
      <c r="AL52" s="12">
        <v>46661</v>
      </c>
      <c r="AM52" s="12">
        <v>46692</v>
      </c>
      <c r="AN52" s="12">
        <v>46722</v>
      </c>
      <c r="AO52" s="12">
        <v>46753</v>
      </c>
      <c r="AP52" s="12">
        <v>46784</v>
      </c>
      <c r="AQ52" s="12">
        <v>46813</v>
      </c>
      <c r="AR52" s="12">
        <v>46844</v>
      </c>
      <c r="AS52" s="12">
        <v>46874</v>
      </c>
      <c r="AT52" s="12">
        <v>46905</v>
      </c>
      <c r="AU52" s="12">
        <v>46935</v>
      </c>
      <c r="AV52" s="12">
        <v>46966</v>
      </c>
      <c r="AW52" s="12">
        <v>46997</v>
      </c>
      <c r="AX52" s="12">
        <v>47027</v>
      </c>
      <c r="AY52" s="12">
        <v>47058</v>
      </c>
      <c r="AZ52" s="12">
        <v>47088</v>
      </c>
      <c r="BB52" s="1">
        <v>2025</v>
      </c>
      <c r="BC52" s="1">
        <v>2026</v>
      </c>
      <c r="BD52" s="1">
        <v>2027</v>
      </c>
      <c r="BE52" s="1">
        <v>2028</v>
      </c>
    </row>
    <row r="53" spans="1:57" ht="14.65" customHeight="1">
      <c r="A53" s="14"/>
      <c r="B53" s="14">
        <v>2025</v>
      </c>
      <c r="C53" s="14"/>
      <c r="D53" s="174"/>
      <c r="E53" s="174">
        <f>(E$19*'1 Inputs'!$D$34/12)</f>
        <v>0</v>
      </c>
      <c r="F53" s="174">
        <f>(E$19*'1 Inputs'!$D$34/12)+(F$19*'1 Inputs'!$D$34/11)</f>
        <v>0</v>
      </c>
      <c r="G53" s="174">
        <f>(E$19*'1 Inputs'!$D$34/12)+(F$19*'1 Inputs'!$D$34/11)+(G$19*'1 Inputs'!$D$34/10)</f>
        <v>0</v>
      </c>
      <c r="H53" s="174">
        <f>(E$19*'1 Inputs'!$D$34/12)+(F$19*'1 Inputs'!$D$34/11)+(G$19*'1 Inputs'!$D$34/10)+(H$19*'1 Inputs'!$D$34/9)</f>
        <v>0</v>
      </c>
      <c r="I53" s="174">
        <f>(E$19*'1 Inputs'!$D$34/12)+(F$19*'1 Inputs'!$D$34/11)+(G$19*'1 Inputs'!$D$34/10)+(H$19*'1 Inputs'!$D$34/9)+(I$19*'1 Inputs'!$D$34/8)</f>
        <v>0</v>
      </c>
      <c r="J53" s="174">
        <f>(E$19*'1 Inputs'!$D$34/12)+(F$19*'1 Inputs'!$D$34/11)+(G$19*'1 Inputs'!$D$34/10)+(H$19*'1 Inputs'!$D$34/9)+(I$19*'1 Inputs'!$D$34/8)+(J$19*'1 Inputs'!$D$34/7)</f>
        <v>0</v>
      </c>
      <c r="K53" s="174">
        <f>(E$19*'1 Inputs'!$D$34/12)+(F$19*'1 Inputs'!$D$34/11)+(G$19*'1 Inputs'!$D$34/10)+(H$19*'1 Inputs'!$D$34/9)+(I$19*'1 Inputs'!$D$34/8)+(J$19*'1 Inputs'!$D$34/7)+(K$19*'1 Inputs'!$D$34/6)</f>
        <v>0</v>
      </c>
      <c r="L53" s="174">
        <f>(E$19*'1 Inputs'!$D$34/12)+(F$19*'1 Inputs'!$D$34/11)+(G$19*'1 Inputs'!$D$34/10)+(H$19*'1 Inputs'!$D$34/9)+(I$19*'1 Inputs'!$D$34/8)+(J$19*'1 Inputs'!$D$34/7)+(K$19*'1 Inputs'!$D$34/6)+(L$19*'1 Inputs'!$D$34/5)</f>
        <v>0</v>
      </c>
      <c r="M53" s="174">
        <f>(E$19*'1 Inputs'!$D$34/12)+(F$19*'1 Inputs'!$D$34/11)+(G$19*'1 Inputs'!$D$34/10)+(H$19*'1 Inputs'!$D$34/9)+(I$19*'1 Inputs'!$D$34/8)+(J$19*'1 Inputs'!$D$34/7)+(K$19*'1 Inputs'!$D$34/6)+(L$19*'1 Inputs'!$D$34/5)+(M$19*'1 Inputs'!$D$34/4)</f>
        <v>0</v>
      </c>
      <c r="N53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</f>
        <v>0</v>
      </c>
      <c r="O53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Inputs'!$D$34/3)+(O$19*'1 Inputs'!$D$34/2)</f>
        <v>0</v>
      </c>
      <c r="P53" s="174">
        <f>(E$19*'1 Inputs'!$D$34/12)+(F$19*'1 Inputs'!$D$34/11)+(G$19*'1 Inputs'!$D$34/10)+(H$19*'1 Inputs'!$D$34/9)+(I$19*'1 Inputs'!$D$34/8)+(J$19*'1 Inputs'!$D$34/7)+(K$19*'1 Inputs'!$D$34/6)+(L$19*'1 Inputs'!$D$34/5)+(M$19*'1 Inputs'!$D$34/4)+(N$19*'1 Inputs'!$D$34/3)+(O$19*'1 Inputs'!$D$34/2)+(P$19*'1 Inputs'!$D$34/1)</f>
        <v>0</v>
      </c>
      <c r="Q53" s="174">
        <f>SUM($E$19:$P$19)*'1 Inputs'!$E$34/12</f>
        <v>0</v>
      </c>
      <c r="R53" s="174">
        <f>SUM($E$19:$P$19)*'1 Inputs'!$E$34/12</f>
        <v>0</v>
      </c>
      <c r="S53" s="174">
        <f>SUM($E$19:$P$19)*'1 Inputs'!$E$34/12</f>
        <v>0</v>
      </c>
      <c r="T53" s="174">
        <f>SUM($E$19:$P$19)*'1 Inputs'!$E$34/12</f>
        <v>0</v>
      </c>
      <c r="U53" s="174">
        <f>SUM($E$19:$P$19)*'1 Inputs'!$E$34/12</f>
        <v>0</v>
      </c>
      <c r="V53" s="174">
        <f>SUM($E$19:$P$19)*'1 Inputs'!$E$34/12</f>
        <v>0</v>
      </c>
      <c r="W53" s="174">
        <f>SUM($E$19:$P$19)*'1 Inputs'!$E$34/12</f>
        <v>0</v>
      </c>
      <c r="X53" s="174">
        <f>SUM($E$19:$P$19)*'1 Inputs'!$E$34/12</f>
        <v>0</v>
      </c>
      <c r="Y53" s="174">
        <f>SUM($E$19:$P$19)*'1 Inputs'!$E$34/12</f>
        <v>0</v>
      </c>
      <c r="Z53" s="174">
        <f>SUM($E$19:$P$19)*'1 Inputs'!$E$34/12</f>
        <v>0</v>
      </c>
      <c r="AA53" s="174">
        <f>SUM($E$19:$P$19)*'1 Inputs'!$E$34/12</f>
        <v>0</v>
      </c>
      <c r="AB53" s="174">
        <f>SUM($E$19:$P$19)*'1 Inputs'!$E$34/12</f>
        <v>0</v>
      </c>
      <c r="AC53" s="174">
        <f>SUM($E$19:$P$19)*'1 Inputs'!$F$34/12</f>
        <v>0</v>
      </c>
      <c r="AD53" s="174">
        <f>SUM($E$19:$P$19)*'1 Inputs'!$F$34/12</f>
        <v>0</v>
      </c>
      <c r="AE53" s="174">
        <f>SUM($E$19:$P$19)*'1 Inputs'!$F$34/12</f>
        <v>0</v>
      </c>
      <c r="AF53" s="174">
        <f>SUM($E$19:$P$19)*'1 Inputs'!$F$34/12</f>
        <v>0</v>
      </c>
      <c r="AG53" s="174">
        <f>SUM($E$19:$P$19)*'1 Inputs'!$F$34/12</f>
        <v>0</v>
      </c>
      <c r="AH53" s="174">
        <f>SUM($E$19:$P$19)*'1 Inputs'!$F$34/12</f>
        <v>0</v>
      </c>
      <c r="AI53" s="174">
        <f>SUM($E$19:$P$19)*'1 Inputs'!$F$34/12</f>
        <v>0</v>
      </c>
      <c r="AJ53" s="174">
        <f>SUM($E$19:$P$19)*'1 Inputs'!$F$34/12</f>
        <v>0</v>
      </c>
      <c r="AK53" s="174">
        <f>SUM($E$19:$P$19)*'1 Inputs'!$F$34/12</f>
        <v>0</v>
      </c>
      <c r="AL53" s="174">
        <f>SUM($E$19:$P$19)*'1 Inputs'!$F$34/12</f>
        <v>0</v>
      </c>
      <c r="AM53" s="174">
        <f>SUM($E$19:$P$19)*'1 Inputs'!$F$34/12</f>
        <v>0</v>
      </c>
      <c r="AN53" s="174">
        <f>SUM($E$19:$P$19)*'1 Inputs'!$F$34/12</f>
        <v>0</v>
      </c>
      <c r="AO53" s="174">
        <f>SUM($E$19:$P$19)*'1 Inputs'!$G$34/12</f>
        <v>0</v>
      </c>
      <c r="AP53" s="174">
        <f>SUM($E$19:$P$19)*'1 Inputs'!$G$34/12</f>
        <v>0</v>
      </c>
      <c r="AQ53" s="174">
        <f>SUM($E$19:$P$19)*'1 Inputs'!$G$34/12</f>
        <v>0</v>
      </c>
      <c r="AR53" s="174">
        <f>SUM($E$19:$P$19)*'1 Inputs'!$G$34/12</f>
        <v>0</v>
      </c>
      <c r="AS53" s="174">
        <f>SUM($E$19:$P$19)*'1 Inputs'!$G$34/12</f>
        <v>0</v>
      </c>
      <c r="AT53" s="174">
        <f>SUM($E$19:$P$19)*'1 Inputs'!$G$34/12</f>
        <v>0</v>
      </c>
      <c r="AU53" s="174">
        <f>SUM($E$19:$P$19)*'1 Inputs'!$G$34/12</f>
        <v>0</v>
      </c>
      <c r="AV53" s="174">
        <f>SUM($E$19:$P$19)*'1 Inputs'!$G$34/12</f>
        <v>0</v>
      </c>
      <c r="AW53" s="174">
        <f>SUM($E$19:$P$19)*'1 Inputs'!$G$34/12</f>
        <v>0</v>
      </c>
      <c r="AX53" s="174">
        <f>SUM($E$19:$P$19)*'1 Inputs'!$G$34/12</f>
        <v>0</v>
      </c>
      <c r="AY53" s="174">
        <f>SUM($E$19:$P$19)*'1 Inputs'!$G$34/12</f>
        <v>0</v>
      </c>
      <c r="AZ53" s="174">
        <f>SUM($E$19:$P$19)*'1 Inputs'!$G$34/12</f>
        <v>0</v>
      </c>
    </row>
    <row r="54" spans="1:57" ht="14.65" customHeight="1">
      <c r="A54" s="14"/>
      <c r="B54" s="14">
        <v>2026</v>
      </c>
      <c r="C54" s="14"/>
      <c r="D54" s="21">
        <v>0</v>
      </c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>
        <f>(Q$19*'1 Inputs'!$D$34/12)</f>
        <v>0</v>
      </c>
      <c r="R54" s="174">
        <f>(Q$19*'1 Inputs'!$D$34/12)+(R$19*'1 Inputs'!$D$34/11)</f>
        <v>0</v>
      </c>
      <c r="S54" s="174">
        <f>(Q$19*'1 Inputs'!$D$34/12)+(R$19*'1 Inputs'!$D$34/11)+(S$19*'1 Inputs'!$D$34/10)</f>
        <v>0</v>
      </c>
      <c r="T54" s="174">
        <f>(Q$19*'1 Inputs'!$D$34/12)+(R$19*'1 Inputs'!$D$34/11)+(S$19*'1 Inputs'!$D$34/10)+(T$19*'1 Inputs'!$D$34/9)</f>
        <v>0</v>
      </c>
      <c r="U54" s="174">
        <f>(Q$19*'1 Inputs'!$D$34/12)+(R$19*'1 Inputs'!$D$34/11)+(S$19*'1 Inputs'!$D$34/10)+(T$19*'1 Inputs'!$D$34/9)+(U$19*'1 Inputs'!$D$34/8)</f>
        <v>0</v>
      </c>
      <c r="V54" s="174">
        <f>(Q$19*'1 Inputs'!$D$34/12)+(R$19*'1 Inputs'!$D$34/11)+(S$19*'1 Inputs'!$D$34/10)+(T$19*'1 Inputs'!$D$34/9)+(U$19*'1 Inputs'!$D$34/8)+(V$19*'1 Inputs'!$D$34/7)</f>
        <v>0</v>
      </c>
      <c r="W54" s="174">
        <f>(Q$19*'1 Inputs'!$D$34/12)+(R$19*'1 Inputs'!$D$34/11)+(S$19*'1 Inputs'!$D$34/10)+(T$19*'1 Inputs'!$D$34/9)+(U$19*'1 Inputs'!$D$34/8)+(V$19*'1 Inputs'!$D$34/7)+(W$19*'1 Inputs'!$D$34/6)</f>
        <v>0</v>
      </c>
      <c r="X54" s="174">
        <f>(Q$19*'1 Inputs'!$D$34/12)+(R$19*'1 Inputs'!$D$34/11)+(S$19*'1 Inputs'!$D$34/10)+(T$19*'1 Inputs'!$D$34/9)+(U$19*'1 Inputs'!$D$34/8)+(V$19*'1 Inputs'!$D$34/7)+(W$19*'1 Inputs'!$D$34/6)+(X$19*'1 Inputs'!$D$34/5)</f>
        <v>0</v>
      </c>
      <c r="Y54" s="174">
        <f>(Q$19*'1 Inputs'!$D$34/12)+(R$19*'1 Inputs'!$D$34/11)+(S$19*'1 Inputs'!$D$34/10)+(T$19*'1 Inputs'!$D$34/9)+(U$19*'1 Inputs'!$D$34/8)+(V$19*'1 Inputs'!$D$34/7)+(W$19*'1 Inputs'!$D$34/6)+(X$19*'1 Inputs'!$D$34/5)+(Y$19*'1 Inputs'!$D$34/4)</f>
        <v>0</v>
      </c>
      <c r="Z54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</f>
        <v>0</v>
      </c>
      <c r="AA54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Inputs'!$D$34/3)+(AA$19*'1 Inputs'!$D$34/2)</f>
        <v>0</v>
      </c>
      <c r="AB54" s="174">
        <f>(Q$19*'1 Inputs'!$D$34/12)+(R$19*'1 Inputs'!$D$34/11)+(S$19*'1 Inputs'!$D$34/10)+(T$19*'1 Inputs'!$D$34/9)+(U$19*'1 Inputs'!$D$34/8)+(V$19*'1 Inputs'!$D$34/7)+(W$19*'1 Inputs'!$D$34/6)+(X$19*'1 Inputs'!$D$34/5)+(Y$19*'1 Inputs'!$D$34/4)+(Z$19*'1 Inputs'!$D$34/3)+(AA$19*'1 Inputs'!$D$34/2)+(AB$19*'1 Inputs'!$D$34/1)</f>
        <v>0</v>
      </c>
      <c r="AC54" s="174">
        <f>SUM($Q$19:$AB$19)*'1 Inputs'!$E$34/12</f>
        <v>0</v>
      </c>
      <c r="AD54" s="174">
        <f>SUM($Q$19:$AB$19)*'1 Inputs'!$E$34/12</f>
        <v>0</v>
      </c>
      <c r="AE54" s="174">
        <f>SUM($Q$19:$AB$19)*'1 Inputs'!$E$34/12</f>
        <v>0</v>
      </c>
      <c r="AF54" s="174">
        <f>SUM($Q$19:$AB$19)*'1 Inputs'!$E$34/12</f>
        <v>0</v>
      </c>
      <c r="AG54" s="174">
        <f>SUM($Q$19:$AB$19)*'1 Inputs'!$E$34/12</f>
        <v>0</v>
      </c>
      <c r="AH54" s="174">
        <f>SUM($Q$19:$AB$19)*'1 Inputs'!$E$34/12</f>
        <v>0</v>
      </c>
      <c r="AI54" s="174">
        <f>SUM($Q$19:$AB$19)*'1 Inputs'!$E$34/12</f>
        <v>0</v>
      </c>
      <c r="AJ54" s="174">
        <f>SUM($Q$19:$AB$19)*'1 Inputs'!$E$34/12</f>
        <v>0</v>
      </c>
      <c r="AK54" s="174">
        <f>SUM($Q$19:$AB$19)*'1 Inputs'!$E$34/12</f>
        <v>0</v>
      </c>
      <c r="AL54" s="174">
        <f>SUM($Q$19:$AB$19)*'1 Inputs'!$E$34/12</f>
        <v>0</v>
      </c>
      <c r="AM54" s="174">
        <f>SUM($Q$19:$AB$19)*'1 Inputs'!$E$34/12</f>
        <v>0</v>
      </c>
      <c r="AN54" s="174">
        <f>SUM($Q$19:$AB$19)*'1 Inputs'!$E$34/12</f>
        <v>0</v>
      </c>
      <c r="AO54" s="174">
        <f>SUM($Q$19:$AB$19)*'1 Inputs'!$F$34/12</f>
        <v>0</v>
      </c>
      <c r="AP54" s="174">
        <f>SUM($Q$19:$AB$19)*'1 Inputs'!$F$34/12</f>
        <v>0</v>
      </c>
      <c r="AQ54" s="174">
        <f>SUM($Q$19:$AB$19)*'1 Inputs'!$F$34/12</f>
        <v>0</v>
      </c>
      <c r="AR54" s="174">
        <f>SUM($Q$19:$AB$19)*'1 Inputs'!$F$34/12</f>
        <v>0</v>
      </c>
      <c r="AS54" s="174">
        <f>SUM($Q$19:$AB$19)*'1 Inputs'!$F$34/12</f>
        <v>0</v>
      </c>
      <c r="AT54" s="174">
        <f>SUM($Q$19:$AB$19)*'1 Inputs'!$F$34/12</f>
        <v>0</v>
      </c>
      <c r="AU54" s="174">
        <f>SUM($Q$19:$AB$19)*'1 Inputs'!$F$34/12</f>
        <v>0</v>
      </c>
      <c r="AV54" s="174">
        <f>SUM($Q$19:$AB$19)*'1 Inputs'!$F$34/12</f>
        <v>0</v>
      </c>
      <c r="AW54" s="174">
        <f>SUM($Q$19:$AB$19)*'1 Inputs'!$F$34/12</f>
        <v>0</v>
      </c>
      <c r="AX54" s="174">
        <f>SUM($Q$19:$AB$19)*'1 Inputs'!$F$34/12</f>
        <v>0</v>
      </c>
      <c r="AY54" s="174">
        <f>SUM($Q$19:$AB$19)*'1 Inputs'!$F$34/12</f>
        <v>0</v>
      </c>
      <c r="AZ54" s="174">
        <f>SUM($Q$19:$AB$19)*'1 Inputs'!$F$34/12</f>
        <v>0</v>
      </c>
    </row>
    <row r="55" spans="1:57" ht="14.65" customHeight="1">
      <c r="A55" s="14"/>
      <c r="B55" s="14">
        <v>2027</v>
      </c>
      <c r="C55" s="14"/>
      <c r="D55" s="21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>
        <f>(AC$19*'1 Inputs'!$D$34/12)</f>
        <v>0</v>
      </c>
      <c r="AD55" s="174">
        <f>(AC$19*'1 Inputs'!$D$34/12)+(AD$19*'1 Inputs'!$D$34/11)</f>
        <v>0</v>
      </c>
      <c r="AE55" s="174">
        <f>(AC$19*'1 Inputs'!$D$34/12)+(AD$19*'1 Inputs'!$D$34/11)+(AE$19*'1 Inputs'!$D$34/10)</f>
        <v>0</v>
      </c>
      <c r="AF55" s="174">
        <f>(AC$19*'1 Inputs'!$D$34/12)+(AD$19*'1 Inputs'!$D$34/11)+(AE$19*'1 Inputs'!$D$34/10)+(AF$19*'1 Inputs'!$D$34/9)</f>
        <v>0</v>
      </c>
      <c r="AG55" s="174">
        <f>(AC$19*'1 Inputs'!$D$34/12)+(AD$19*'1 Inputs'!$D$34/11)+(AE$19*'1 Inputs'!$D$34/10)+(AF$19*'1 Inputs'!$D$34/9)+(AG$19*'1 Inputs'!$D$34/8)</f>
        <v>0</v>
      </c>
      <c r="AH55" s="174">
        <f>(AC$19*'1 Inputs'!$D$34/12)+(AD$19*'1 Inputs'!$D$34/11)+(AE$19*'1 Inputs'!$D$34/10)+(AF$19*'1 Inputs'!$D$34/9)+(AG$19*'1 Inputs'!$D$34/8)+(AH$19*'1 Inputs'!$D$34/7)</f>
        <v>0</v>
      </c>
      <c r="AI55" s="174">
        <f>(AC$19*'1 Inputs'!$D$34/12)+(AD$19*'1 Inputs'!$D$34/11)+(AE$19*'1 Inputs'!$D$34/10)+(AF$19*'1 Inputs'!$D$34/9)+(AG$19*'1 Inputs'!$D$34/8)+(AH$19*'1 Inputs'!$D$34/7)+(AI$19*'1 Inputs'!$D$34/6)</f>
        <v>0</v>
      </c>
      <c r="AJ55" s="174">
        <f>(AC$19*'1 Inputs'!$D$34/12)+(AD$19*'1 Inputs'!$D$34/11)+(AE$19*'1 Inputs'!$D$34/10)+(AF$19*'1 Inputs'!$D$34/9)+(AG$19*'1 Inputs'!$D$34/8)+(AH$19*'1 Inputs'!$D$34/7)+(AI$19*'1 Inputs'!$D$34/6)+(AJ$19*'1 Inputs'!$D$34/5)</f>
        <v>0</v>
      </c>
      <c r="AK55" s="174">
        <f>(AC$19*'1 Inputs'!$D$34/12)+(AD$19*'1 Inputs'!$D$34/11)+(AE$19*'1 Inputs'!$D$34/10)+(AF$19*'1 Inputs'!$D$34/9)+(AG$19*'1 Inputs'!$D$34/8)+(AH$19*'1 Inputs'!$D$34/7)+(AI$19*'1 Inputs'!$D$34/6)+(AJ$19*'1 Inputs'!$D$34/5)+(AK$19*'1 Inputs'!$D$34/4)</f>
        <v>0</v>
      </c>
      <c r="AL55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</f>
        <v>0</v>
      </c>
      <c r="AM55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Inputs'!$D$34/3)+(AM$19*'1 Inputs'!$D$34/2)</f>
        <v>0</v>
      </c>
      <c r="AN55" s="174">
        <f>(AC$19*'1 Inputs'!$D$34/12)+(AD$19*'1 Inputs'!$D$34/11)+(AE$19*'1 Inputs'!$D$34/10)+(AF$19*'1 Inputs'!$D$34/9)+(AG$19*'1 Inputs'!$D$34/8)+(AH$19*'1 Inputs'!$D$34/7)+(AI$19*'1 Inputs'!$D$34/6)+(AJ$19*'1 Inputs'!$D$34/5)+(AK$19*'1 Inputs'!$D$34/4)+(AL$19*'1 Inputs'!$D$34/3)+(AM$19*'1 Inputs'!$D$34/2)+(AN$19*'1 Inputs'!$D$34/1)</f>
        <v>0</v>
      </c>
      <c r="AO55" s="174">
        <f>SUM($AC$19:$AN$19)*'1 Inputs'!$E$34/12</f>
        <v>0</v>
      </c>
      <c r="AP55" s="174">
        <f>SUM($AC$19:$AN$19)*'1 Inputs'!$E$34/12</f>
        <v>0</v>
      </c>
      <c r="AQ55" s="174">
        <f>SUM($AC$19:$AN$19)*'1 Inputs'!$E$34/12</f>
        <v>0</v>
      </c>
      <c r="AR55" s="174">
        <f>SUM($AC$19:$AN$19)*'1 Inputs'!$E$34/12</f>
        <v>0</v>
      </c>
      <c r="AS55" s="174">
        <f>SUM($AC$19:$AN$19)*'1 Inputs'!$E$34/12</f>
        <v>0</v>
      </c>
      <c r="AT55" s="174">
        <f>SUM($AC$19:$AN$19)*'1 Inputs'!$E$34/12</f>
        <v>0</v>
      </c>
      <c r="AU55" s="174">
        <f>SUM($AC$19:$AN$19)*'1 Inputs'!$E$34/12</f>
        <v>0</v>
      </c>
      <c r="AV55" s="174">
        <f>SUM($AC$19:$AN$19)*'1 Inputs'!$E$34/12</f>
        <v>0</v>
      </c>
      <c r="AW55" s="174">
        <f>SUM($AC$19:$AN$19)*'1 Inputs'!$E$34/12</f>
        <v>0</v>
      </c>
      <c r="AX55" s="174">
        <f>SUM($AC$19:$AN$19)*'1 Inputs'!$E$34/12</f>
        <v>0</v>
      </c>
      <c r="AY55" s="174">
        <f>SUM($AC$19:$AN$19)*'1 Inputs'!$E$34/12</f>
        <v>0</v>
      </c>
      <c r="AZ55" s="174">
        <f>SUM($AC$19:$AN$19)*'1 Inputs'!$E$34/12</f>
        <v>0</v>
      </c>
    </row>
    <row r="56" spans="1:57" ht="14.65" customHeight="1">
      <c r="A56" s="14"/>
      <c r="B56" s="14"/>
      <c r="C56" s="14" t="s">
        <v>28</v>
      </c>
      <c r="D56" s="174">
        <f t="shared" ref="D56:AI56" si="159">SUM(D53:D55)</f>
        <v>0</v>
      </c>
      <c r="E56" s="174">
        <f t="shared" si="159"/>
        <v>0</v>
      </c>
      <c r="F56" s="174">
        <f t="shared" si="159"/>
        <v>0</v>
      </c>
      <c r="G56" s="174">
        <f t="shared" si="159"/>
        <v>0</v>
      </c>
      <c r="H56" s="174">
        <f t="shared" si="159"/>
        <v>0</v>
      </c>
      <c r="I56" s="174">
        <f t="shared" si="159"/>
        <v>0</v>
      </c>
      <c r="J56" s="174">
        <f t="shared" si="159"/>
        <v>0</v>
      </c>
      <c r="K56" s="174">
        <f t="shared" si="159"/>
        <v>0</v>
      </c>
      <c r="L56" s="174">
        <f t="shared" si="159"/>
        <v>0</v>
      </c>
      <c r="M56" s="174">
        <f t="shared" si="159"/>
        <v>0</v>
      </c>
      <c r="N56" s="174">
        <f t="shared" si="159"/>
        <v>0</v>
      </c>
      <c r="O56" s="174">
        <f t="shared" si="159"/>
        <v>0</v>
      </c>
      <c r="P56" s="174">
        <f t="shared" si="159"/>
        <v>0</v>
      </c>
      <c r="Q56" s="174">
        <f t="shared" si="159"/>
        <v>0</v>
      </c>
      <c r="R56" s="174">
        <f t="shared" si="159"/>
        <v>0</v>
      </c>
      <c r="S56" s="174">
        <f t="shared" si="159"/>
        <v>0</v>
      </c>
      <c r="T56" s="174">
        <f t="shared" si="159"/>
        <v>0</v>
      </c>
      <c r="U56" s="174">
        <f t="shared" si="159"/>
        <v>0</v>
      </c>
      <c r="V56" s="174">
        <f t="shared" si="159"/>
        <v>0</v>
      </c>
      <c r="W56" s="174">
        <f t="shared" si="159"/>
        <v>0</v>
      </c>
      <c r="X56" s="174">
        <f t="shared" si="159"/>
        <v>0</v>
      </c>
      <c r="Y56" s="174">
        <f t="shared" si="159"/>
        <v>0</v>
      </c>
      <c r="Z56" s="174">
        <f t="shared" si="159"/>
        <v>0</v>
      </c>
      <c r="AA56" s="174">
        <f t="shared" si="159"/>
        <v>0</v>
      </c>
      <c r="AB56" s="174">
        <f t="shared" si="159"/>
        <v>0</v>
      </c>
      <c r="AC56" s="174">
        <f t="shared" si="159"/>
        <v>0</v>
      </c>
      <c r="AD56" s="174">
        <f t="shared" si="159"/>
        <v>0</v>
      </c>
      <c r="AE56" s="174">
        <f t="shared" si="159"/>
        <v>0</v>
      </c>
      <c r="AF56" s="174">
        <f t="shared" si="159"/>
        <v>0</v>
      </c>
      <c r="AG56" s="174">
        <f t="shared" si="159"/>
        <v>0</v>
      </c>
      <c r="AH56" s="174">
        <f t="shared" si="159"/>
        <v>0</v>
      </c>
      <c r="AI56" s="174">
        <f t="shared" si="159"/>
        <v>0</v>
      </c>
      <c r="AJ56" s="174">
        <f t="shared" ref="AJ56:AZ56" si="160">SUM(AJ53:AJ55)</f>
        <v>0</v>
      </c>
      <c r="AK56" s="174">
        <f t="shared" si="160"/>
        <v>0</v>
      </c>
      <c r="AL56" s="174">
        <f t="shared" si="160"/>
        <v>0</v>
      </c>
      <c r="AM56" s="174">
        <f t="shared" si="160"/>
        <v>0</v>
      </c>
      <c r="AN56" s="174">
        <f t="shared" si="160"/>
        <v>0</v>
      </c>
      <c r="AO56" s="174">
        <f t="shared" si="160"/>
        <v>0</v>
      </c>
      <c r="AP56" s="174">
        <f t="shared" si="160"/>
        <v>0</v>
      </c>
      <c r="AQ56" s="174">
        <f t="shared" si="160"/>
        <v>0</v>
      </c>
      <c r="AR56" s="174">
        <f t="shared" si="160"/>
        <v>0</v>
      </c>
      <c r="AS56" s="174">
        <f t="shared" si="160"/>
        <v>0</v>
      </c>
      <c r="AT56" s="174">
        <f t="shared" si="160"/>
        <v>0</v>
      </c>
      <c r="AU56" s="174">
        <f t="shared" si="160"/>
        <v>0</v>
      </c>
      <c r="AV56" s="174">
        <f t="shared" si="160"/>
        <v>0</v>
      </c>
      <c r="AW56" s="174">
        <f t="shared" si="160"/>
        <v>0</v>
      </c>
      <c r="AX56" s="174">
        <f t="shared" si="160"/>
        <v>0</v>
      </c>
      <c r="AY56" s="174">
        <f t="shared" si="160"/>
        <v>0</v>
      </c>
      <c r="AZ56" s="174">
        <f t="shared" si="160"/>
        <v>0</v>
      </c>
    </row>
    <row r="57" spans="1:57" ht="14.65" customHeight="1">
      <c r="A57" s="14"/>
      <c r="B57" s="14"/>
      <c r="C57" s="14" t="s">
        <v>29</v>
      </c>
      <c r="D57" s="21"/>
      <c r="E57" s="174">
        <f t="shared" ref="E57:AZ57" si="161">+E56+D57</f>
        <v>0</v>
      </c>
      <c r="F57" s="174">
        <f t="shared" si="161"/>
        <v>0</v>
      </c>
      <c r="G57" s="174">
        <f t="shared" si="161"/>
        <v>0</v>
      </c>
      <c r="H57" s="174">
        <f t="shared" si="161"/>
        <v>0</v>
      </c>
      <c r="I57" s="174">
        <f t="shared" si="161"/>
        <v>0</v>
      </c>
      <c r="J57" s="174">
        <f t="shared" si="161"/>
        <v>0</v>
      </c>
      <c r="K57" s="174">
        <f t="shared" si="161"/>
        <v>0</v>
      </c>
      <c r="L57" s="174">
        <f t="shared" si="161"/>
        <v>0</v>
      </c>
      <c r="M57" s="174">
        <f t="shared" si="161"/>
        <v>0</v>
      </c>
      <c r="N57" s="174">
        <f t="shared" si="161"/>
        <v>0</v>
      </c>
      <c r="O57" s="174">
        <f t="shared" si="161"/>
        <v>0</v>
      </c>
      <c r="P57" s="174">
        <f t="shared" si="161"/>
        <v>0</v>
      </c>
      <c r="Q57" s="174">
        <f t="shared" si="161"/>
        <v>0</v>
      </c>
      <c r="R57" s="174">
        <f t="shared" si="161"/>
        <v>0</v>
      </c>
      <c r="S57" s="174">
        <f t="shared" si="161"/>
        <v>0</v>
      </c>
      <c r="T57" s="174">
        <f t="shared" si="161"/>
        <v>0</v>
      </c>
      <c r="U57" s="174">
        <f t="shared" si="161"/>
        <v>0</v>
      </c>
      <c r="V57" s="174">
        <f t="shared" si="161"/>
        <v>0</v>
      </c>
      <c r="W57" s="174">
        <f t="shared" si="161"/>
        <v>0</v>
      </c>
      <c r="X57" s="174">
        <f t="shared" si="161"/>
        <v>0</v>
      </c>
      <c r="Y57" s="174">
        <f t="shared" si="161"/>
        <v>0</v>
      </c>
      <c r="Z57" s="174">
        <f t="shared" si="161"/>
        <v>0</v>
      </c>
      <c r="AA57" s="174">
        <f t="shared" si="161"/>
        <v>0</v>
      </c>
      <c r="AB57" s="174">
        <f t="shared" si="161"/>
        <v>0</v>
      </c>
      <c r="AC57" s="174">
        <f t="shared" si="161"/>
        <v>0</v>
      </c>
      <c r="AD57" s="174">
        <f t="shared" si="161"/>
        <v>0</v>
      </c>
      <c r="AE57" s="174">
        <f t="shared" si="161"/>
        <v>0</v>
      </c>
      <c r="AF57" s="174">
        <f t="shared" si="161"/>
        <v>0</v>
      </c>
      <c r="AG57" s="174">
        <f t="shared" si="161"/>
        <v>0</v>
      </c>
      <c r="AH57" s="174">
        <f t="shared" si="161"/>
        <v>0</v>
      </c>
      <c r="AI57" s="174">
        <f t="shared" si="161"/>
        <v>0</v>
      </c>
      <c r="AJ57" s="174">
        <f t="shared" si="161"/>
        <v>0</v>
      </c>
      <c r="AK57" s="174">
        <f t="shared" si="161"/>
        <v>0</v>
      </c>
      <c r="AL57" s="174">
        <f t="shared" si="161"/>
        <v>0</v>
      </c>
      <c r="AM57" s="174">
        <f t="shared" si="161"/>
        <v>0</v>
      </c>
      <c r="AN57" s="174">
        <f t="shared" si="161"/>
        <v>0</v>
      </c>
      <c r="AO57" s="174">
        <f t="shared" si="161"/>
        <v>0</v>
      </c>
      <c r="AP57" s="174">
        <f t="shared" si="161"/>
        <v>0</v>
      </c>
      <c r="AQ57" s="174">
        <f t="shared" si="161"/>
        <v>0</v>
      </c>
      <c r="AR57" s="174">
        <f t="shared" si="161"/>
        <v>0</v>
      </c>
      <c r="AS57" s="174">
        <f t="shared" si="161"/>
        <v>0</v>
      </c>
      <c r="AT57" s="174">
        <f t="shared" si="161"/>
        <v>0</v>
      </c>
      <c r="AU57" s="174">
        <f t="shared" si="161"/>
        <v>0</v>
      </c>
      <c r="AV57" s="174">
        <f t="shared" si="161"/>
        <v>0</v>
      </c>
      <c r="AW57" s="174">
        <f t="shared" si="161"/>
        <v>0</v>
      </c>
      <c r="AX57" s="174">
        <f t="shared" si="161"/>
        <v>0</v>
      </c>
      <c r="AY57" s="174">
        <f t="shared" si="161"/>
        <v>0</v>
      </c>
      <c r="AZ57" s="174">
        <f t="shared" si="161"/>
        <v>0</v>
      </c>
    </row>
    <row r="59" spans="1:57" ht="14.65" customHeight="1">
      <c r="D59" s="171"/>
      <c r="E59" s="8" t="str">
        <f>E$9</f>
        <v>Actual</v>
      </c>
      <c r="F59" s="8" t="str">
        <f t="shared" ref="F59:AZ59" si="162">F$9</f>
        <v>Actual</v>
      </c>
      <c r="G59" s="8" t="str">
        <f t="shared" si="162"/>
        <v>Actual</v>
      </c>
      <c r="H59" s="8" t="str">
        <f t="shared" si="162"/>
        <v>Actual</v>
      </c>
      <c r="I59" s="8" t="str">
        <f t="shared" si="162"/>
        <v>Actual</v>
      </c>
      <c r="J59" s="8" t="str">
        <f t="shared" si="162"/>
        <v>Estimated</v>
      </c>
      <c r="K59" s="8" t="str">
        <f t="shared" si="162"/>
        <v>Estimated</v>
      </c>
      <c r="L59" s="8" t="str">
        <f t="shared" si="162"/>
        <v>Estimated</v>
      </c>
      <c r="M59" s="8" t="str">
        <f t="shared" si="162"/>
        <v>Estimated</v>
      </c>
      <c r="N59" s="8" t="str">
        <f t="shared" si="162"/>
        <v>Estimated</v>
      </c>
      <c r="O59" s="8" t="str">
        <f t="shared" si="162"/>
        <v>Estimated</v>
      </c>
      <c r="P59" s="8" t="str">
        <f t="shared" si="162"/>
        <v>Estimated</v>
      </c>
      <c r="Q59" s="8" t="str">
        <f t="shared" si="162"/>
        <v>Estimated</v>
      </c>
      <c r="R59" s="8" t="str">
        <f t="shared" si="162"/>
        <v>Estimated</v>
      </c>
      <c r="S59" s="8" t="str">
        <f t="shared" si="162"/>
        <v>Estimated</v>
      </c>
      <c r="T59" s="8" t="str">
        <f t="shared" si="162"/>
        <v>Estimated</v>
      </c>
      <c r="U59" s="8" t="str">
        <f t="shared" si="162"/>
        <v>Estimated</v>
      </c>
      <c r="V59" s="8" t="str">
        <f t="shared" si="162"/>
        <v>Estimated</v>
      </c>
      <c r="W59" s="8" t="str">
        <f t="shared" si="162"/>
        <v>Estimated</v>
      </c>
      <c r="X59" s="8" t="str">
        <f t="shared" si="162"/>
        <v>Estimated</v>
      </c>
      <c r="Y59" s="8" t="str">
        <f t="shared" si="162"/>
        <v>Estimated</v>
      </c>
      <c r="Z59" s="8" t="str">
        <f t="shared" si="162"/>
        <v>Estimated</v>
      </c>
      <c r="AA59" s="8" t="str">
        <f t="shared" si="162"/>
        <v>Estimated</v>
      </c>
      <c r="AB59" s="8" t="str">
        <f t="shared" si="162"/>
        <v>Estimated</v>
      </c>
      <c r="AC59" s="8" t="str">
        <f t="shared" si="162"/>
        <v>Estimated</v>
      </c>
      <c r="AD59" s="8" t="str">
        <f t="shared" si="162"/>
        <v>Estimated</v>
      </c>
      <c r="AE59" s="8" t="str">
        <f t="shared" si="162"/>
        <v>Estimated</v>
      </c>
      <c r="AF59" s="8" t="str">
        <f t="shared" si="162"/>
        <v>Estimated</v>
      </c>
      <c r="AG59" s="8" t="str">
        <f t="shared" si="162"/>
        <v>Estimated</v>
      </c>
      <c r="AH59" s="8" t="str">
        <f t="shared" si="162"/>
        <v>Estimated</v>
      </c>
      <c r="AI59" s="8" t="str">
        <f t="shared" si="162"/>
        <v>Estimated</v>
      </c>
      <c r="AJ59" s="8" t="str">
        <f t="shared" si="162"/>
        <v>Estimated</v>
      </c>
      <c r="AK59" s="8" t="str">
        <f t="shared" si="162"/>
        <v>Estimated</v>
      </c>
      <c r="AL59" s="8" t="str">
        <f t="shared" si="162"/>
        <v>Estimated</v>
      </c>
      <c r="AM59" s="8" t="str">
        <f t="shared" si="162"/>
        <v>Estimated</v>
      </c>
      <c r="AN59" s="8" t="str">
        <f t="shared" si="162"/>
        <v>Estimated</v>
      </c>
      <c r="AO59" s="8" t="str">
        <f t="shared" si="162"/>
        <v>Estimated</v>
      </c>
      <c r="AP59" s="8" t="str">
        <f t="shared" si="162"/>
        <v>Estimated</v>
      </c>
      <c r="AQ59" s="8" t="str">
        <f t="shared" si="162"/>
        <v>Estimated</v>
      </c>
      <c r="AR59" s="8" t="str">
        <f t="shared" si="162"/>
        <v>Estimated</v>
      </c>
      <c r="AS59" s="8" t="str">
        <f t="shared" si="162"/>
        <v>Estimated</v>
      </c>
      <c r="AT59" s="8" t="str">
        <f t="shared" si="162"/>
        <v>Estimated</v>
      </c>
      <c r="AU59" s="8" t="str">
        <f t="shared" si="162"/>
        <v>Estimated</v>
      </c>
      <c r="AV59" s="8" t="str">
        <f t="shared" si="162"/>
        <v>Estimated</v>
      </c>
      <c r="AW59" s="8" t="str">
        <f t="shared" si="162"/>
        <v>Estimated</v>
      </c>
      <c r="AX59" s="8" t="str">
        <f t="shared" si="162"/>
        <v>Estimated</v>
      </c>
      <c r="AY59" s="8" t="str">
        <f t="shared" si="162"/>
        <v>Estimated</v>
      </c>
      <c r="AZ59" s="8" t="str">
        <f t="shared" si="162"/>
        <v>Estimated</v>
      </c>
    </row>
    <row r="60" spans="1:57" ht="14.65" customHeight="1">
      <c r="A60" s="1" t="s">
        <v>62</v>
      </c>
      <c r="E60" s="12">
        <v>45658</v>
      </c>
      <c r="F60" s="12">
        <v>45689</v>
      </c>
      <c r="G60" s="12">
        <v>45717</v>
      </c>
      <c r="H60" s="12">
        <v>45748</v>
      </c>
      <c r="I60" s="12">
        <v>45778</v>
      </c>
      <c r="J60" s="12">
        <v>45809</v>
      </c>
      <c r="K60" s="12">
        <v>45839</v>
      </c>
      <c r="L60" s="12">
        <v>45870</v>
      </c>
      <c r="M60" s="12">
        <v>45901</v>
      </c>
      <c r="N60" s="12">
        <v>45931</v>
      </c>
      <c r="O60" s="12">
        <v>45962</v>
      </c>
      <c r="P60" s="12">
        <v>45992</v>
      </c>
      <c r="Q60" s="12">
        <v>46023</v>
      </c>
      <c r="R60" s="12">
        <v>46054</v>
      </c>
      <c r="S60" s="12">
        <v>46082</v>
      </c>
      <c r="T60" s="12">
        <v>46113</v>
      </c>
      <c r="U60" s="12">
        <v>46143</v>
      </c>
      <c r="V60" s="12">
        <v>46174</v>
      </c>
      <c r="W60" s="12">
        <v>46204</v>
      </c>
      <c r="X60" s="12">
        <v>46235</v>
      </c>
      <c r="Y60" s="12">
        <v>46266</v>
      </c>
      <c r="Z60" s="12">
        <v>45931</v>
      </c>
      <c r="AA60" s="12">
        <v>46327</v>
      </c>
      <c r="AB60" s="12">
        <v>46357</v>
      </c>
      <c r="AC60" s="12">
        <v>46388</v>
      </c>
      <c r="AD60" s="12">
        <v>46419</v>
      </c>
      <c r="AE60" s="12">
        <v>46447</v>
      </c>
      <c r="AF60" s="12">
        <v>46478</v>
      </c>
      <c r="AG60" s="12">
        <v>46508</v>
      </c>
      <c r="AH60" s="12">
        <v>46539</v>
      </c>
      <c r="AI60" s="12">
        <v>46569</v>
      </c>
      <c r="AJ60" s="12">
        <v>46600</v>
      </c>
      <c r="AK60" s="12">
        <v>46631</v>
      </c>
      <c r="AL60" s="12">
        <v>46661</v>
      </c>
      <c r="AM60" s="12">
        <v>46692</v>
      </c>
      <c r="AN60" s="12">
        <v>46722</v>
      </c>
      <c r="AO60" s="12">
        <v>46753</v>
      </c>
      <c r="AP60" s="12">
        <v>46784</v>
      </c>
      <c r="AQ60" s="12">
        <v>46813</v>
      </c>
      <c r="AR60" s="12">
        <v>46844</v>
      </c>
      <c r="AS60" s="12">
        <v>46874</v>
      </c>
      <c r="AT60" s="12">
        <v>46905</v>
      </c>
      <c r="AU60" s="12">
        <v>46935</v>
      </c>
      <c r="AV60" s="12">
        <v>46966</v>
      </c>
      <c r="AW60" s="12">
        <v>46997</v>
      </c>
      <c r="AX60" s="12">
        <v>47027</v>
      </c>
      <c r="AY60" s="12">
        <v>47058</v>
      </c>
      <c r="AZ60" s="12">
        <v>47088</v>
      </c>
      <c r="BB60" s="1">
        <v>2025</v>
      </c>
      <c r="BC60" s="1">
        <v>2026</v>
      </c>
      <c r="BD60" s="1">
        <v>2027</v>
      </c>
      <c r="BE60" s="1">
        <v>2028</v>
      </c>
    </row>
    <row r="61" spans="1:57" ht="14.65" customHeight="1">
      <c r="A61" s="14"/>
      <c r="B61" s="14">
        <v>2025</v>
      </c>
      <c r="C61" s="14" t="s">
        <v>26</v>
      </c>
      <c r="D61" s="174"/>
      <c r="E61" s="174">
        <f>(E$21*'1 Inputs'!$D$32/12)</f>
        <v>-3.2116666666666664</v>
      </c>
      <c r="F61" s="174">
        <f>(E$21*'1 Inputs'!$D$32/12)+(F$21*'1 Inputs'!$D$32/11)</f>
        <v>732.02969696969694</v>
      </c>
      <c r="G61" s="174">
        <f>(E$21*'1 Inputs'!$D$32/12)+(F$21*'1 Inputs'!$D$32/11)+(G$21*'1 Inputs'!$D$32/10)</f>
        <v>6353.7948469696985</v>
      </c>
      <c r="H61" s="174">
        <f>(E$21*'1 Inputs'!$D$32/12)+(F$21*'1 Inputs'!$D$32/11)+(G$21*'1 Inputs'!$D$32/10)+(H$21*'1 Inputs'!$D$32/9)</f>
        <v>6284.1015136363649</v>
      </c>
      <c r="I61" s="174">
        <f>(E$21*'1 Inputs'!$D$32/12)+(F$21*'1 Inputs'!$D$32/11)+(G$21*'1 Inputs'!$D$32/10)+(H$21*'1 Inputs'!$D$32/9)+(I$21*'1 Inputs'!$D$32/8)</f>
        <v>6278.4333261363645</v>
      </c>
      <c r="J61" s="174">
        <f>(E$21*'1 Inputs'!$D$32/12)+(F$21*'1 Inputs'!$D$32/11)+(G$21*'1 Inputs'!$D$32/10)+(H$21*'1 Inputs'!$D$32/9)+(I$21*'1 Inputs'!$D$32/8)+(J$21*'1 Inputs'!$D$32/7)</f>
        <v>6278.4333261363645</v>
      </c>
      <c r="K61" s="174">
        <f>(E$21*'1 Inputs'!$D$32/12)+(F$21*'1 Inputs'!$D$32/11)+(G$21*'1 Inputs'!$D$32/10)+(H$21*'1 Inputs'!$D$32/9)+(I$21*'1 Inputs'!$D$32/8)+(J$21*'1 Inputs'!$D$32/7)+(K$21*'1 Inputs'!$D$32/6)</f>
        <v>6278.4333261363645</v>
      </c>
      <c r="L61" s="174">
        <f>(E$21*'1 Inputs'!$D$32/12)+(F$21*'1 Inputs'!$D$32/11)+(G$21*'1 Inputs'!$D$32/10)+(H$21*'1 Inputs'!$D$32/9)+(I$21*'1 Inputs'!$D$32/8)+(J$21*'1 Inputs'!$D$32/7)+(K$21*'1 Inputs'!$D$32/6)+(L$21*'1 Inputs'!$D$32/5)</f>
        <v>6278.4333261363645</v>
      </c>
      <c r="M61" s="174">
        <f>(E$21*'1 Inputs'!$D$32/12)+(F$21*'1 Inputs'!$D$32/11)+(G$21*'1 Inputs'!$D$32/10)+(H$21*'1 Inputs'!$D$32/9)+(I$21*'1 Inputs'!$D$32/8)+(J$21*'1 Inputs'!$D$32/7)+(K$21*'1 Inputs'!$D$32/6)+(L$21*'1 Inputs'!$D$32/5)+(M$21*'1 Inputs'!$D$32/4)</f>
        <v>6278.4333261363645</v>
      </c>
      <c r="N61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</f>
        <v>6278.4333261363645</v>
      </c>
      <c r="O61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Inputs'!$D$32/3)+(O$21*'1 Inputs'!$D$32/2)</f>
        <v>6278.4333261363645</v>
      </c>
      <c r="P61" s="174">
        <f>(E$21*'1 Inputs'!$D$32/12)+(F$21*'1 Inputs'!$D$32/11)+(G$21*'1 Inputs'!$D$32/10)+(H$21*'1 Inputs'!$D$32/9)+(I$21*'1 Inputs'!$D$32/8)+(J$21*'1 Inputs'!$D$32/7)+(K$21*'1 Inputs'!$D$32/6)+(L$21*'1 Inputs'!$D$32/5)+(M$21*'1 Inputs'!$D$32/4)+(N$21*'1 Inputs'!$D$32/3)+(O$21*'1 Inputs'!$D$32/2)+(P$21*'1 Inputs'!$D$32/1)</f>
        <v>6278.4333261363645</v>
      </c>
      <c r="Q61" s="174">
        <f>SUM($E$21:$P$21)*'1 Inputs'!$E$32/12</f>
        <v>10069.078658333334</v>
      </c>
      <c r="R61" s="174">
        <f>SUM($E$21:$P$21)*'1 Inputs'!$E$32/12</f>
        <v>10069.078658333334</v>
      </c>
      <c r="S61" s="174">
        <f>SUM($E$21:$P$21)*'1 Inputs'!$E$32/12</f>
        <v>10069.078658333334</v>
      </c>
      <c r="T61" s="174">
        <f>SUM($E$21:$P$21)*'1 Inputs'!$E$32/12</f>
        <v>10069.078658333334</v>
      </c>
      <c r="U61" s="174">
        <f>SUM($E$21:$P$21)*'1 Inputs'!$E$32/12</f>
        <v>10069.078658333334</v>
      </c>
      <c r="V61" s="174">
        <f>SUM($E$21:$P$21)*'1 Inputs'!$E$32/12</f>
        <v>10069.078658333334</v>
      </c>
      <c r="W61" s="174">
        <f>SUM($E$21:$P$21)*'1 Inputs'!$E$32/12</f>
        <v>10069.078658333334</v>
      </c>
      <c r="X61" s="174">
        <f>SUM($E$21:$P$21)*'1 Inputs'!$E$32/12</f>
        <v>10069.078658333334</v>
      </c>
      <c r="Y61" s="174">
        <f>SUM($E$21:$P$21)*'1 Inputs'!$E$32/12</f>
        <v>10069.078658333334</v>
      </c>
      <c r="Z61" s="174">
        <f>SUM($E$21:$P$21)*'1 Inputs'!$E$32/12</f>
        <v>10069.078658333334</v>
      </c>
      <c r="AA61" s="174">
        <f>SUM($E$21:$P$21)*'1 Inputs'!$E$32/12</f>
        <v>10069.078658333334</v>
      </c>
      <c r="AB61" s="174">
        <f>SUM($E$21:$P$21)*'1 Inputs'!$E$32/12</f>
        <v>10069.078658333334</v>
      </c>
      <c r="AC61" s="174">
        <f>SUM($E$21:$P$21)*'1 Inputs'!$F$32/12</f>
        <v>9062.170792500001</v>
      </c>
      <c r="AD61" s="174">
        <f>SUM($E$21:$P$21)*'1 Inputs'!$F$32/12</f>
        <v>9062.170792500001</v>
      </c>
      <c r="AE61" s="174">
        <f>SUM($E$21:$P$21)*'1 Inputs'!$F$32/12</f>
        <v>9062.170792500001</v>
      </c>
      <c r="AF61" s="174">
        <f>SUM($E$21:$P$21)*'1 Inputs'!$F$32/12</f>
        <v>9062.170792500001</v>
      </c>
      <c r="AG61" s="174">
        <f>SUM($E$21:$P$21)*'1 Inputs'!$F$32/12</f>
        <v>9062.170792500001</v>
      </c>
      <c r="AH61" s="174">
        <f>SUM($E$21:$P$21)*'1 Inputs'!$F$32/12</f>
        <v>9062.170792500001</v>
      </c>
      <c r="AI61" s="174">
        <f>SUM($E$21:$P$21)*'1 Inputs'!$F$32/12</f>
        <v>9062.170792500001</v>
      </c>
      <c r="AJ61" s="174">
        <f>SUM($E$21:$P$21)*'1 Inputs'!$F$32/12</f>
        <v>9062.170792500001</v>
      </c>
      <c r="AK61" s="174">
        <f>SUM($E$21:$P$21)*'1 Inputs'!$F$32/12</f>
        <v>9062.170792500001</v>
      </c>
      <c r="AL61" s="174">
        <f>SUM($E$21:$P$21)*'1 Inputs'!$F$32/12</f>
        <v>9062.170792500001</v>
      </c>
      <c r="AM61" s="174">
        <f>SUM($E$21:$P$21)*'1 Inputs'!$F$32/12</f>
        <v>9062.170792500001</v>
      </c>
      <c r="AN61" s="174">
        <f>SUM($E$21:$P$21)*'1 Inputs'!$F$32/12</f>
        <v>9062.170792500001</v>
      </c>
      <c r="AO61" s="174">
        <f>SUM($E$21:$P$21)*'1 Inputs'!$G$32/12</f>
        <v>8161.2532283333339</v>
      </c>
      <c r="AP61" s="174">
        <f>SUM($E$21:$P$21)*'1 Inputs'!$G$32/12</f>
        <v>8161.2532283333339</v>
      </c>
      <c r="AQ61" s="174">
        <f>SUM($E$21:$P$21)*'1 Inputs'!$G$32/12</f>
        <v>8161.2532283333339</v>
      </c>
      <c r="AR61" s="174">
        <f>SUM($E$21:$P$21)*'1 Inputs'!$G$32/12</f>
        <v>8161.2532283333339</v>
      </c>
      <c r="AS61" s="174">
        <f>SUM($E$21:$P$21)*'1 Inputs'!$G$32/12</f>
        <v>8161.2532283333339</v>
      </c>
      <c r="AT61" s="174">
        <f>SUM($E$21:$P$21)*'1 Inputs'!$G$32/12</f>
        <v>8161.2532283333339</v>
      </c>
      <c r="AU61" s="174">
        <f>SUM($E$21:$P$21)*'1 Inputs'!$G$32/12</f>
        <v>8161.2532283333339</v>
      </c>
      <c r="AV61" s="174">
        <f>SUM($E$21:$P$21)*'1 Inputs'!$G$32/12</f>
        <v>8161.2532283333339</v>
      </c>
      <c r="AW61" s="174">
        <f>SUM($E$21:$P$21)*'1 Inputs'!$G$32/12</f>
        <v>8161.2532283333339</v>
      </c>
      <c r="AX61" s="174">
        <f>SUM($E$21:$P$21)*'1 Inputs'!$G$32/12</f>
        <v>8161.2532283333339</v>
      </c>
      <c r="AY61" s="174">
        <f>SUM($E$21:$P$21)*'1 Inputs'!$G$32/12</f>
        <v>8161.2532283333339</v>
      </c>
      <c r="AZ61" s="174">
        <f>SUM($E$21:$P$21)*'1 Inputs'!$G$32/12</f>
        <v>8161.2532283333339</v>
      </c>
      <c r="BB61" s="4">
        <f>SUM(E61:P61)/SUM($E$21:$P$21)</f>
        <v>0.05</v>
      </c>
      <c r="BC61" s="4">
        <f>SUM(Q61:AB61)/SUM($E$21:$P$21)</f>
        <v>9.5000000000000015E-2</v>
      </c>
      <c r="BD61" s="5">
        <f>SUM($AC$61:$AN$61)/SUM(E21:P21)</f>
        <v>8.5499999999999979E-2</v>
      </c>
      <c r="BE61" s="4">
        <f>SUM(AO61:AZ61)/SUM(E21:P21)</f>
        <v>7.6999999999999985E-2</v>
      </c>
    </row>
    <row r="62" spans="1:57" ht="14.65" customHeight="1">
      <c r="A62" s="14"/>
      <c r="B62" s="14">
        <v>2026</v>
      </c>
      <c r="C62" s="1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>
        <f>(Q$21*'1 Inputs'!$D$32/12)</f>
        <v>0</v>
      </c>
      <c r="R62" s="174">
        <f>(Q$21*'1 Inputs'!$D$32/12)+(R$21*'1 Inputs'!$D$32/11)</f>
        <v>0</v>
      </c>
      <c r="S62" s="174">
        <f>(Q$21*'1 Inputs'!$D$32/12)+(R$21*'1 Inputs'!$D$32/11)+(S$21*'1 Inputs'!$D$32/10)</f>
        <v>0</v>
      </c>
      <c r="T62" s="174">
        <f>(Q$21*'1 Inputs'!$D$32/12)+(R$21*'1 Inputs'!$D$32/11)+(S$21*'1 Inputs'!$D$32/10)+(T$21*'1 Inputs'!$D$32/9)</f>
        <v>0</v>
      </c>
      <c r="U62" s="174">
        <f>(Q$21*'1 Inputs'!$D$32/12)+(R$21*'1 Inputs'!$D$32/11)+(S$21*'1 Inputs'!$D$32/10)+(T$21*'1 Inputs'!$D$32/9)+(U$21*'1 Inputs'!$D$32/8)</f>
        <v>0</v>
      </c>
      <c r="V62" s="174">
        <f>(Q$21*'1 Inputs'!$D$32/12)+(R$21*'1 Inputs'!$D$32/11)+(S$21*'1 Inputs'!$D$32/10)+(T$21*'1 Inputs'!$D$32/9)+(U$21*'1 Inputs'!$D$32/8)+(V$21*'1 Inputs'!$D$32/7)</f>
        <v>0</v>
      </c>
      <c r="W62" s="174">
        <f>(Q$21*'1 Inputs'!$D$32/12)+(R$21*'1 Inputs'!$D$32/11)+(S$21*'1 Inputs'!$D$32/10)+(T$21*'1 Inputs'!$D$32/9)+(U$21*'1 Inputs'!$D$32/8)+(V$21*'1 Inputs'!$D$32/7)+(W$21*'1 Inputs'!$D$32/6)</f>
        <v>0</v>
      </c>
      <c r="X62" s="174">
        <f>(Q$21*'1 Inputs'!$D$32/12)+(R$21*'1 Inputs'!$D$32/11)+(S$21*'1 Inputs'!$D$32/10)+(T$21*'1 Inputs'!$D$32/9)+(U$21*'1 Inputs'!$D$32/8)+(V$21*'1 Inputs'!$D$32/7)+(W$21*'1 Inputs'!$D$32/6)+(X$21*'1 Inputs'!$D$32/5)</f>
        <v>0</v>
      </c>
      <c r="Y62" s="174">
        <f>(Q$21*'1 Inputs'!$D$32/12)+(R$21*'1 Inputs'!$D$32/11)+(S$21*'1 Inputs'!$D$32/10)+(T$21*'1 Inputs'!$D$32/9)+(U$21*'1 Inputs'!$D$32/8)+(V$21*'1 Inputs'!$D$32/7)+(W$21*'1 Inputs'!$D$32/6)+(X$21*'1 Inputs'!$D$32/5)+(Y$21*'1 Inputs'!$D$32/4)</f>
        <v>0</v>
      </c>
      <c r="Z62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</f>
        <v>0</v>
      </c>
      <c r="AA62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Inputs'!$D$32/3)+(AA$21*'1 Inputs'!$D$32/2)</f>
        <v>0</v>
      </c>
      <c r="AB62" s="174">
        <f>(Q$21*'1 Inputs'!$D$32/12)+(R$21*'1 Inputs'!$D$32/11)+(S$21*'1 Inputs'!$D$32/10)+(T$21*'1 Inputs'!$D$32/9)+(U$21*'1 Inputs'!$D$32/8)+(V$21*'1 Inputs'!$D$32/7)+(W$21*'1 Inputs'!$D$32/6)+(X$21*'1 Inputs'!$D$32/5)+(Y$21*'1 Inputs'!$D$32/4)+(Z$21*'1 Inputs'!$D$32/3)+(AA$21*'1 Inputs'!$D$32/2)+(AB$21*'1 Inputs'!$D$32/1)</f>
        <v>0</v>
      </c>
      <c r="AC62" s="174">
        <f>SUM($Q$21:$AB$21)*'1 Inputs'!$E$32/12</f>
        <v>0</v>
      </c>
      <c r="AD62" s="174">
        <f>SUM($Q$21:$AB$21)*'1 Inputs'!$E$32/12</f>
        <v>0</v>
      </c>
      <c r="AE62" s="174">
        <f>SUM($Q$21:$AB$21)*'1 Inputs'!$E$32/12</f>
        <v>0</v>
      </c>
      <c r="AF62" s="174">
        <f>SUM($Q$21:$AB$21)*'1 Inputs'!$E$32/12</f>
        <v>0</v>
      </c>
      <c r="AG62" s="174">
        <f>SUM($Q$21:$AB$21)*'1 Inputs'!$E$32/12</f>
        <v>0</v>
      </c>
      <c r="AH62" s="174">
        <f>SUM($Q$21:$AB$21)*'1 Inputs'!$E$32/12</f>
        <v>0</v>
      </c>
      <c r="AI62" s="174">
        <f>SUM($Q$21:$AB$21)*'1 Inputs'!$E$32/12</f>
        <v>0</v>
      </c>
      <c r="AJ62" s="174">
        <f>SUM($Q$21:$AB$21)*'1 Inputs'!$E$32/12</f>
        <v>0</v>
      </c>
      <c r="AK62" s="174">
        <f>SUM($Q$21:$AB$21)*'1 Inputs'!$E$32/12</f>
        <v>0</v>
      </c>
      <c r="AL62" s="174">
        <f>SUM($Q$21:$AB$21)*'1 Inputs'!$E$32/12</f>
        <v>0</v>
      </c>
      <c r="AM62" s="174">
        <f>SUM($Q$21:$AB$21)*'1 Inputs'!$E$32/12</f>
        <v>0</v>
      </c>
      <c r="AN62" s="174">
        <f>SUM($Q$21:$AB$21)*'1 Inputs'!$E$32/12</f>
        <v>0</v>
      </c>
      <c r="AO62" s="174">
        <f>SUM($Q$21:$AB$21)*'1 Inputs'!$F$32/12</f>
        <v>0</v>
      </c>
      <c r="AP62" s="174">
        <f>SUM($Q$21:$AB$21)*'1 Inputs'!$F$32/12</f>
        <v>0</v>
      </c>
      <c r="AQ62" s="174">
        <f>SUM($Q$21:$AB$21)*'1 Inputs'!$F$32/12</f>
        <v>0</v>
      </c>
      <c r="AR62" s="174">
        <f>SUM($Q$21:$AB$21)*'1 Inputs'!$F$32/12</f>
        <v>0</v>
      </c>
      <c r="AS62" s="174">
        <f>SUM($Q$21:$AB$21)*'1 Inputs'!$F$32/12</f>
        <v>0</v>
      </c>
      <c r="AT62" s="174">
        <f>SUM($Q$21:$AB$21)*'1 Inputs'!$F$32/12</f>
        <v>0</v>
      </c>
      <c r="AU62" s="174">
        <f>SUM($Q$21:$AB$21)*'1 Inputs'!$F$32/12</f>
        <v>0</v>
      </c>
      <c r="AV62" s="174">
        <f>SUM($Q$21:$AB$21)*'1 Inputs'!$F$32/12</f>
        <v>0</v>
      </c>
      <c r="AW62" s="174">
        <f>SUM($Q$21:$AB$21)*'1 Inputs'!$F$32/12</f>
        <v>0</v>
      </c>
      <c r="AX62" s="174">
        <f>SUM($Q$21:$AB$21)*'1 Inputs'!$F$32/12</f>
        <v>0</v>
      </c>
      <c r="AY62" s="174">
        <f>SUM($Q$21:$AB$21)*'1 Inputs'!$F$32/12</f>
        <v>0</v>
      </c>
      <c r="AZ62" s="174">
        <f>SUM($Q$21:$AB$21)*'1 Inputs'!$F$32/12</f>
        <v>0</v>
      </c>
      <c r="BC62" s="4" t="e">
        <f>SUM(Q62:AB62)/SUM($Q$21:$AB$21)</f>
        <v>#DIV/0!</v>
      </c>
      <c r="BD62" s="4" t="e">
        <f>SUM(AC62:AN62)/SUM($Q$21:$AB$21)</f>
        <v>#DIV/0!</v>
      </c>
      <c r="BE62" s="5" t="e">
        <f>SUM(AO62:AZ62)/SUM($Q$21:$AB$21)</f>
        <v>#DIV/0!</v>
      </c>
    </row>
    <row r="63" spans="1:57" ht="14.65" customHeight="1">
      <c r="A63" s="14"/>
      <c r="B63" s="14">
        <v>2027</v>
      </c>
      <c r="C63" s="1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9"/>
      <c r="S63" s="20"/>
      <c r="T63" s="14"/>
      <c r="U63" s="14"/>
      <c r="V63" s="14"/>
      <c r="W63" s="14"/>
      <c r="X63" s="14"/>
      <c r="Y63" s="14"/>
      <c r="Z63" s="14"/>
      <c r="AA63" s="14"/>
      <c r="AB63" s="14"/>
      <c r="AC63" s="174">
        <f>(AC$21*'1 Inputs'!$D$32/12)</f>
        <v>0</v>
      </c>
      <c r="AD63" s="174">
        <f>(AC$21*'1 Inputs'!$D$32/12)+(AD$21*'1 Inputs'!$D$32/11)</f>
        <v>0</v>
      </c>
      <c r="AE63" s="174">
        <f>(AC$21*'1 Inputs'!$D$32/12)+(AD$21*'1 Inputs'!$D$32/11)+(AE$21*'1 Inputs'!$D$32/10)</f>
        <v>0</v>
      </c>
      <c r="AF63" s="174">
        <f>(AC$21*'1 Inputs'!$D$32/12)+(AD$21*'1 Inputs'!$D$32/11)+(AE$21*'1 Inputs'!$D$32/10)+(AF$21*'1 Inputs'!$D$32/9)</f>
        <v>0</v>
      </c>
      <c r="AG63" s="174">
        <f>(AC$21*'1 Inputs'!$D$32/12)+(AD$21*'1 Inputs'!$D$32/11)+(AE$21*'1 Inputs'!$D$32/10)+(AF$21*'1 Inputs'!$D$32/9)+(AG$21*'1 Inputs'!$D$32/8)</f>
        <v>0</v>
      </c>
      <c r="AH63" s="174">
        <f>(AC$21*'1 Inputs'!$D$32/12)+(AD$21*'1 Inputs'!$D$32/11)+(AE$21*'1 Inputs'!$D$32/10)+(AF$21*'1 Inputs'!$D$32/9)+(AG$21*'1 Inputs'!$D$32/8)+(AH$21*'1 Inputs'!$D$32/7)</f>
        <v>0</v>
      </c>
      <c r="AI63" s="174">
        <f>(AC$21*'1 Inputs'!$D$32/12)+(AD$21*'1 Inputs'!$D$32/11)+(AE$21*'1 Inputs'!$D$32/10)+(AF$21*'1 Inputs'!$D$32/9)+(AG$21*'1 Inputs'!$D$32/8)+(AH$21*'1 Inputs'!$D$32/7)+(AI$21*'1 Inputs'!$D$32/6)</f>
        <v>0</v>
      </c>
      <c r="AJ63" s="174">
        <f>(AC$21*'1 Inputs'!$D$32/12)+(AD$21*'1 Inputs'!$D$32/11)+(AE$21*'1 Inputs'!$D$32/10)+(AF$21*'1 Inputs'!$D$32/9)+(AG$21*'1 Inputs'!$D$32/8)+(AH$21*'1 Inputs'!$D$32/7)+(AI$21*'1 Inputs'!$D$32/6)+(AJ$21*'1 Inputs'!$D$32/5)</f>
        <v>0</v>
      </c>
      <c r="AK63" s="174">
        <f>(AC$21*'1 Inputs'!$D$32/12)+(AD$21*'1 Inputs'!$D$32/11)+(AE$21*'1 Inputs'!$D$32/10)+(AF$21*'1 Inputs'!$D$32/9)+(AG$21*'1 Inputs'!$D$32/8)+(AH$21*'1 Inputs'!$D$32/7)+(AI$21*'1 Inputs'!$D$32/6)+(AJ$21*'1 Inputs'!$D$32/5)+(AK$21*'1 Inputs'!$D$32/4)</f>
        <v>0</v>
      </c>
      <c r="AL63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</f>
        <v>0</v>
      </c>
      <c r="AM63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Inputs'!$D$32/3)+(AM$21*'1 Inputs'!$D$32/2)</f>
        <v>0</v>
      </c>
      <c r="AN63" s="174">
        <f>(AC$21*'1 Inputs'!$D$32/12)+(AD$21*'1 Inputs'!$D$32/11)+(AE$21*'1 Inputs'!$D$32/10)+(AF$21*'1 Inputs'!$D$32/9)+(AG$21*'1 Inputs'!$D$32/8)+(AH$21*'1 Inputs'!$D$32/7)+(AI$21*'1 Inputs'!$D$32/6)+(AJ$21*'1 Inputs'!$D$32/5)+(AK$21*'1 Inputs'!$D$32/4)+(AL$21*'1 Inputs'!$D$32/3)+(AM$21*'1 Inputs'!$D$32/2)+(AN$21*'1 Inputs'!$D$32/1)</f>
        <v>0</v>
      </c>
      <c r="AO63" s="174">
        <f>SUM($AC$21:$AN$21)*'1 Inputs'!$E$32/12</f>
        <v>0</v>
      </c>
      <c r="AP63" s="174">
        <f>SUM($AC$21:$AN$21)*'1 Inputs'!$E$32/12</f>
        <v>0</v>
      </c>
      <c r="AQ63" s="174">
        <f>SUM($AC$21:$AN$21)*'1 Inputs'!$E$32/12</f>
        <v>0</v>
      </c>
      <c r="AR63" s="174">
        <f>SUM($AC$21:$AN$21)*'1 Inputs'!$E$32/12</f>
        <v>0</v>
      </c>
      <c r="AS63" s="174">
        <f>SUM($AC$21:$AN$21)*'1 Inputs'!$E$32/12</f>
        <v>0</v>
      </c>
      <c r="AT63" s="174">
        <f>SUM($AC$21:$AN$21)*'1 Inputs'!$E$32/12</f>
        <v>0</v>
      </c>
      <c r="AU63" s="174">
        <f>SUM($AC$21:$AN$21)*'1 Inputs'!$E$32/12</f>
        <v>0</v>
      </c>
      <c r="AV63" s="174">
        <f>SUM($AC$21:$AN$21)*'1 Inputs'!$E$32/12</f>
        <v>0</v>
      </c>
      <c r="AW63" s="174">
        <f>SUM($AC$21:$AN$21)*'1 Inputs'!$E$32/12</f>
        <v>0</v>
      </c>
      <c r="AX63" s="174">
        <f>SUM($AC$21:$AN$21)*'1 Inputs'!$E$32/12</f>
        <v>0</v>
      </c>
      <c r="AY63" s="174">
        <f>SUM($AC$21:$AN$21)*'1 Inputs'!$E$32/12</f>
        <v>0</v>
      </c>
      <c r="AZ63" s="174">
        <f>SUM($AC$21:$AN$21)*'1 Inputs'!$E$32/12</f>
        <v>0</v>
      </c>
      <c r="BD63" s="4" t="e">
        <f>SUM(AC63:AN63)/SUM($AC$21:$AN$21)</f>
        <v>#DIV/0!</v>
      </c>
      <c r="BE63" s="4" t="e">
        <f>SUM(AO63:AZ63)/SUM($AC$21:$AN$21)</f>
        <v>#DIV/0!</v>
      </c>
    </row>
    <row r="64" spans="1:57" ht="14.65" customHeight="1">
      <c r="A64" s="14"/>
      <c r="B64" s="14"/>
      <c r="C64" s="14" t="s">
        <v>28</v>
      </c>
      <c r="D64" s="174"/>
      <c r="E64" s="174">
        <f t="shared" ref="E64:AZ64" si="163">SUM(E61:E63)</f>
        <v>-3.2116666666666664</v>
      </c>
      <c r="F64" s="174">
        <f t="shared" si="163"/>
        <v>732.02969696969694</v>
      </c>
      <c r="G64" s="174">
        <f t="shared" si="163"/>
        <v>6353.7948469696985</v>
      </c>
      <c r="H64" s="174">
        <f t="shared" si="163"/>
        <v>6284.1015136363649</v>
      </c>
      <c r="I64" s="174">
        <f t="shared" si="163"/>
        <v>6278.4333261363645</v>
      </c>
      <c r="J64" s="174">
        <f t="shared" si="163"/>
        <v>6278.4333261363645</v>
      </c>
      <c r="K64" s="174">
        <f t="shared" si="163"/>
        <v>6278.4333261363645</v>
      </c>
      <c r="L64" s="174">
        <f t="shared" si="163"/>
        <v>6278.4333261363645</v>
      </c>
      <c r="M64" s="174">
        <f t="shared" si="163"/>
        <v>6278.4333261363645</v>
      </c>
      <c r="N64" s="174">
        <f t="shared" si="163"/>
        <v>6278.4333261363645</v>
      </c>
      <c r="O64" s="174">
        <f t="shared" si="163"/>
        <v>6278.4333261363645</v>
      </c>
      <c r="P64" s="174">
        <f t="shared" si="163"/>
        <v>6278.4333261363645</v>
      </c>
      <c r="Q64" s="174">
        <f t="shared" si="163"/>
        <v>10069.078658333334</v>
      </c>
      <c r="R64" s="174">
        <f t="shared" si="163"/>
        <v>10069.078658333334</v>
      </c>
      <c r="S64" s="174">
        <f t="shared" si="163"/>
        <v>10069.078658333334</v>
      </c>
      <c r="T64" s="174">
        <f t="shared" si="163"/>
        <v>10069.078658333334</v>
      </c>
      <c r="U64" s="174">
        <f t="shared" si="163"/>
        <v>10069.078658333334</v>
      </c>
      <c r="V64" s="174">
        <f t="shared" si="163"/>
        <v>10069.078658333334</v>
      </c>
      <c r="W64" s="174">
        <f t="shared" si="163"/>
        <v>10069.078658333334</v>
      </c>
      <c r="X64" s="174">
        <f t="shared" si="163"/>
        <v>10069.078658333334</v>
      </c>
      <c r="Y64" s="174">
        <f t="shared" si="163"/>
        <v>10069.078658333334</v>
      </c>
      <c r="Z64" s="174">
        <f t="shared" si="163"/>
        <v>10069.078658333334</v>
      </c>
      <c r="AA64" s="174">
        <f t="shared" si="163"/>
        <v>10069.078658333334</v>
      </c>
      <c r="AB64" s="174">
        <f t="shared" si="163"/>
        <v>10069.078658333334</v>
      </c>
      <c r="AC64" s="174">
        <f t="shared" si="163"/>
        <v>9062.170792500001</v>
      </c>
      <c r="AD64" s="174">
        <f t="shared" si="163"/>
        <v>9062.170792500001</v>
      </c>
      <c r="AE64" s="174">
        <f t="shared" si="163"/>
        <v>9062.170792500001</v>
      </c>
      <c r="AF64" s="174">
        <f t="shared" si="163"/>
        <v>9062.170792500001</v>
      </c>
      <c r="AG64" s="174">
        <f t="shared" si="163"/>
        <v>9062.170792500001</v>
      </c>
      <c r="AH64" s="174">
        <f t="shared" si="163"/>
        <v>9062.170792500001</v>
      </c>
      <c r="AI64" s="174">
        <f t="shared" si="163"/>
        <v>9062.170792500001</v>
      </c>
      <c r="AJ64" s="174">
        <f t="shared" si="163"/>
        <v>9062.170792500001</v>
      </c>
      <c r="AK64" s="174">
        <f t="shared" si="163"/>
        <v>9062.170792500001</v>
      </c>
      <c r="AL64" s="174">
        <f t="shared" si="163"/>
        <v>9062.170792500001</v>
      </c>
      <c r="AM64" s="174">
        <f t="shared" si="163"/>
        <v>9062.170792500001</v>
      </c>
      <c r="AN64" s="174">
        <f t="shared" si="163"/>
        <v>9062.170792500001</v>
      </c>
      <c r="AO64" s="174">
        <f t="shared" si="163"/>
        <v>8161.2532283333339</v>
      </c>
      <c r="AP64" s="174">
        <f t="shared" si="163"/>
        <v>8161.2532283333339</v>
      </c>
      <c r="AQ64" s="174">
        <f t="shared" si="163"/>
        <v>8161.2532283333339</v>
      </c>
      <c r="AR64" s="174">
        <f t="shared" si="163"/>
        <v>8161.2532283333339</v>
      </c>
      <c r="AS64" s="174">
        <f t="shared" si="163"/>
        <v>8161.2532283333339</v>
      </c>
      <c r="AT64" s="174">
        <f t="shared" si="163"/>
        <v>8161.2532283333339</v>
      </c>
      <c r="AU64" s="174">
        <f t="shared" si="163"/>
        <v>8161.2532283333339</v>
      </c>
      <c r="AV64" s="174">
        <f t="shared" si="163"/>
        <v>8161.2532283333339</v>
      </c>
      <c r="AW64" s="174">
        <f t="shared" si="163"/>
        <v>8161.2532283333339</v>
      </c>
      <c r="AX64" s="174">
        <f t="shared" si="163"/>
        <v>8161.2532283333339</v>
      </c>
      <c r="AY64" s="174">
        <f t="shared" si="163"/>
        <v>8161.2532283333339</v>
      </c>
      <c r="AZ64" s="174">
        <f t="shared" si="163"/>
        <v>8161.2532283333339</v>
      </c>
    </row>
    <row r="65" spans="1:57" ht="14.65" customHeight="1">
      <c r="A65" s="14"/>
      <c r="B65" s="14"/>
      <c r="C65" s="14" t="s">
        <v>29</v>
      </c>
      <c r="D65" s="21"/>
      <c r="E65" s="174">
        <f t="shared" ref="E65:AZ65" si="164">+E64+D65</f>
        <v>-3.2116666666666664</v>
      </c>
      <c r="F65" s="174">
        <f t="shared" si="164"/>
        <v>728.81803030303024</v>
      </c>
      <c r="G65" s="174">
        <f t="shared" si="164"/>
        <v>7082.6128772727288</v>
      </c>
      <c r="H65" s="174">
        <f t="shared" si="164"/>
        <v>13366.714390909094</v>
      </c>
      <c r="I65" s="174">
        <f t="shared" si="164"/>
        <v>19645.14771704546</v>
      </c>
      <c r="J65" s="174">
        <f t="shared" si="164"/>
        <v>25923.581043181824</v>
      </c>
      <c r="K65" s="174">
        <f t="shared" si="164"/>
        <v>32202.014369318189</v>
      </c>
      <c r="L65" s="174">
        <f t="shared" si="164"/>
        <v>38480.447695454553</v>
      </c>
      <c r="M65" s="174">
        <f t="shared" si="164"/>
        <v>44758.881021590918</v>
      </c>
      <c r="N65" s="174">
        <f t="shared" si="164"/>
        <v>51037.314347727282</v>
      </c>
      <c r="O65" s="174">
        <f t="shared" si="164"/>
        <v>57315.747673863647</v>
      </c>
      <c r="P65" s="174">
        <f t="shared" si="164"/>
        <v>63594.181000000011</v>
      </c>
      <c r="Q65" s="174">
        <f t="shared" si="164"/>
        <v>73663.259658333351</v>
      </c>
      <c r="R65" s="174">
        <f t="shared" si="164"/>
        <v>83732.33831666669</v>
      </c>
      <c r="S65" s="174">
        <f t="shared" si="164"/>
        <v>93801.416975000029</v>
      </c>
      <c r="T65" s="174">
        <f t="shared" si="164"/>
        <v>103870.49563333337</v>
      </c>
      <c r="U65" s="174">
        <f t="shared" si="164"/>
        <v>113939.57429166671</v>
      </c>
      <c r="V65" s="174">
        <f t="shared" si="164"/>
        <v>124008.65295000005</v>
      </c>
      <c r="W65" s="174">
        <f t="shared" si="164"/>
        <v>134077.73160833339</v>
      </c>
      <c r="X65" s="174">
        <f t="shared" si="164"/>
        <v>144146.81026666673</v>
      </c>
      <c r="Y65" s="174">
        <f t="shared" si="164"/>
        <v>154215.88892500006</v>
      </c>
      <c r="Z65" s="174">
        <f t="shared" si="164"/>
        <v>164284.9675833334</v>
      </c>
      <c r="AA65" s="174">
        <f t="shared" si="164"/>
        <v>174354.04624166674</v>
      </c>
      <c r="AB65" s="174">
        <f t="shared" si="164"/>
        <v>184423.12490000008</v>
      </c>
      <c r="AC65" s="174">
        <f t="shared" si="164"/>
        <v>193485.29569250008</v>
      </c>
      <c r="AD65" s="174">
        <f t="shared" si="164"/>
        <v>202547.46648500007</v>
      </c>
      <c r="AE65" s="174">
        <f t="shared" si="164"/>
        <v>211609.63727750006</v>
      </c>
      <c r="AF65" s="174">
        <f t="shared" si="164"/>
        <v>220671.80807000006</v>
      </c>
      <c r="AG65" s="174">
        <f t="shared" si="164"/>
        <v>229733.97886250005</v>
      </c>
      <c r="AH65" s="174">
        <f t="shared" si="164"/>
        <v>238796.14965500004</v>
      </c>
      <c r="AI65" s="174">
        <f t="shared" si="164"/>
        <v>247858.32044750004</v>
      </c>
      <c r="AJ65" s="174">
        <f t="shared" si="164"/>
        <v>256920.49124000003</v>
      </c>
      <c r="AK65" s="174">
        <f t="shared" si="164"/>
        <v>265982.66203250003</v>
      </c>
      <c r="AL65" s="174">
        <f t="shared" si="164"/>
        <v>275044.83282500005</v>
      </c>
      <c r="AM65" s="174">
        <f t="shared" si="164"/>
        <v>284107.00361750007</v>
      </c>
      <c r="AN65" s="174">
        <f t="shared" si="164"/>
        <v>293169.17441000009</v>
      </c>
      <c r="AO65" s="174">
        <f t="shared" si="164"/>
        <v>301330.42763833341</v>
      </c>
      <c r="AP65" s="174">
        <f t="shared" si="164"/>
        <v>309491.68086666672</v>
      </c>
      <c r="AQ65" s="174">
        <f t="shared" si="164"/>
        <v>317652.93409500003</v>
      </c>
      <c r="AR65" s="174">
        <f t="shared" si="164"/>
        <v>325814.18732333335</v>
      </c>
      <c r="AS65" s="174">
        <f t="shared" si="164"/>
        <v>333975.44055166666</v>
      </c>
      <c r="AT65" s="174">
        <f t="shared" si="164"/>
        <v>342136.69377999997</v>
      </c>
      <c r="AU65" s="174">
        <f t="shared" si="164"/>
        <v>350297.94700833329</v>
      </c>
      <c r="AV65" s="174">
        <f t="shared" si="164"/>
        <v>358459.2002366666</v>
      </c>
      <c r="AW65" s="174">
        <f t="shared" si="164"/>
        <v>366620.45346499991</v>
      </c>
      <c r="AX65" s="174">
        <f t="shared" si="164"/>
        <v>374781.70669333322</v>
      </c>
      <c r="AY65" s="174">
        <f t="shared" si="164"/>
        <v>382942.95992166654</v>
      </c>
      <c r="AZ65" s="174">
        <f t="shared" si="164"/>
        <v>391104.21314999985</v>
      </c>
    </row>
    <row r="66" spans="1:57" ht="14.65" customHeight="1">
      <c r="D66" s="37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</row>
    <row r="67" spans="1:57" ht="14.65" customHeight="1">
      <c r="D67" s="171"/>
      <c r="E67" s="8" t="str">
        <f>E$9</f>
        <v>Actual</v>
      </c>
      <c r="F67" s="8" t="str">
        <f t="shared" ref="F67:AZ67" si="165">F$9</f>
        <v>Actual</v>
      </c>
      <c r="G67" s="8" t="str">
        <f t="shared" si="165"/>
        <v>Actual</v>
      </c>
      <c r="H67" s="8" t="str">
        <f t="shared" si="165"/>
        <v>Actual</v>
      </c>
      <c r="I67" s="8" t="str">
        <f t="shared" si="165"/>
        <v>Actual</v>
      </c>
      <c r="J67" s="8" t="str">
        <f t="shared" si="165"/>
        <v>Estimated</v>
      </c>
      <c r="K67" s="8" t="str">
        <f t="shared" si="165"/>
        <v>Estimated</v>
      </c>
      <c r="L67" s="8" t="str">
        <f t="shared" si="165"/>
        <v>Estimated</v>
      </c>
      <c r="M67" s="8" t="str">
        <f t="shared" si="165"/>
        <v>Estimated</v>
      </c>
      <c r="N67" s="8" t="str">
        <f t="shared" si="165"/>
        <v>Estimated</v>
      </c>
      <c r="O67" s="8" t="str">
        <f t="shared" si="165"/>
        <v>Estimated</v>
      </c>
      <c r="P67" s="8" t="str">
        <f t="shared" si="165"/>
        <v>Estimated</v>
      </c>
      <c r="Q67" s="8" t="str">
        <f t="shared" si="165"/>
        <v>Estimated</v>
      </c>
      <c r="R67" s="8" t="str">
        <f t="shared" si="165"/>
        <v>Estimated</v>
      </c>
      <c r="S67" s="8" t="str">
        <f t="shared" si="165"/>
        <v>Estimated</v>
      </c>
      <c r="T67" s="8" t="str">
        <f t="shared" si="165"/>
        <v>Estimated</v>
      </c>
      <c r="U67" s="8" t="str">
        <f t="shared" si="165"/>
        <v>Estimated</v>
      </c>
      <c r="V67" s="8" t="str">
        <f t="shared" si="165"/>
        <v>Estimated</v>
      </c>
      <c r="W67" s="8" t="str">
        <f t="shared" si="165"/>
        <v>Estimated</v>
      </c>
      <c r="X67" s="8" t="str">
        <f t="shared" si="165"/>
        <v>Estimated</v>
      </c>
      <c r="Y67" s="8" t="str">
        <f t="shared" si="165"/>
        <v>Estimated</v>
      </c>
      <c r="Z67" s="8" t="str">
        <f t="shared" si="165"/>
        <v>Estimated</v>
      </c>
      <c r="AA67" s="8" t="str">
        <f t="shared" si="165"/>
        <v>Estimated</v>
      </c>
      <c r="AB67" s="8" t="str">
        <f t="shared" si="165"/>
        <v>Estimated</v>
      </c>
      <c r="AC67" s="8" t="str">
        <f t="shared" si="165"/>
        <v>Estimated</v>
      </c>
      <c r="AD67" s="8" t="str">
        <f t="shared" si="165"/>
        <v>Estimated</v>
      </c>
      <c r="AE67" s="8" t="str">
        <f t="shared" si="165"/>
        <v>Estimated</v>
      </c>
      <c r="AF67" s="8" t="str">
        <f t="shared" si="165"/>
        <v>Estimated</v>
      </c>
      <c r="AG67" s="8" t="str">
        <f t="shared" si="165"/>
        <v>Estimated</v>
      </c>
      <c r="AH67" s="8" t="str">
        <f t="shared" si="165"/>
        <v>Estimated</v>
      </c>
      <c r="AI67" s="8" t="str">
        <f t="shared" si="165"/>
        <v>Estimated</v>
      </c>
      <c r="AJ67" s="8" t="str">
        <f t="shared" si="165"/>
        <v>Estimated</v>
      </c>
      <c r="AK67" s="8" t="str">
        <f t="shared" si="165"/>
        <v>Estimated</v>
      </c>
      <c r="AL67" s="8" t="str">
        <f t="shared" si="165"/>
        <v>Estimated</v>
      </c>
      <c r="AM67" s="8" t="str">
        <f t="shared" si="165"/>
        <v>Estimated</v>
      </c>
      <c r="AN67" s="8" t="str">
        <f t="shared" si="165"/>
        <v>Estimated</v>
      </c>
      <c r="AO67" s="8" t="str">
        <f t="shared" si="165"/>
        <v>Estimated</v>
      </c>
      <c r="AP67" s="8" t="str">
        <f t="shared" si="165"/>
        <v>Estimated</v>
      </c>
      <c r="AQ67" s="8" t="str">
        <f t="shared" si="165"/>
        <v>Estimated</v>
      </c>
      <c r="AR67" s="8" t="str">
        <f t="shared" si="165"/>
        <v>Estimated</v>
      </c>
      <c r="AS67" s="8" t="str">
        <f t="shared" si="165"/>
        <v>Estimated</v>
      </c>
      <c r="AT67" s="8" t="str">
        <f t="shared" si="165"/>
        <v>Estimated</v>
      </c>
      <c r="AU67" s="8" t="str">
        <f t="shared" si="165"/>
        <v>Estimated</v>
      </c>
      <c r="AV67" s="8" t="str">
        <f t="shared" si="165"/>
        <v>Estimated</v>
      </c>
      <c r="AW67" s="8" t="str">
        <f t="shared" si="165"/>
        <v>Estimated</v>
      </c>
      <c r="AX67" s="8" t="str">
        <f t="shared" si="165"/>
        <v>Estimated</v>
      </c>
      <c r="AY67" s="8" t="str">
        <f t="shared" si="165"/>
        <v>Estimated</v>
      </c>
      <c r="AZ67" s="8" t="str">
        <f t="shared" si="165"/>
        <v>Estimated</v>
      </c>
    </row>
    <row r="68" spans="1:57" ht="14.65" customHeight="1">
      <c r="A68" s="1" t="s">
        <v>245</v>
      </c>
      <c r="E68" s="12">
        <v>45658</v>
      </c>
      <c r="F68" s="12">
        <v>45689</v>
      </c>
      <c r="G68" s="12">
        <v>45717</v>
      </c>
      <c r="H68" s="12">
        <v>45748</v>
      </c>
      <c r="I68" s="12">
        <v>45778</v>
      </c>
      <c r="J68" s="12">
        <v>45809</v>
      </c>
      <c r="K68" s="12">
        <v>45839</v>
      </c>
      <c r="L68" s="12">
        <v>45870</v>
      </c>
      <c r="M68" s="12">
        <v>45901</v>
      </c>
      <c r="N68" s="12">
        <v>45931</v>
      </c>
      <c r="O68" s="12">
        <v>45962</v>
      </c>
      <c r="P68" s="12">
        <v>45992</v>
      </c>
      <c r="Q68" s="12">
        <v>46023</v>
      </c>
      <c r="R68" s="12">
        <v>46054</v>
      </c>
      <c r="S68" s="12">
        <v>46082</v>
      </c>
      <c r="T68" s="12">
        <v>46113</v>
      </c>
      <c r="U68" s="12">
        <v>46143</v>
      </c>
      <c r="V68" s="12">
        <v>46174</v>
      </c>
      <c r="W68" s="12">
        <v>46204</v>
      </c>
      <c r="X68" s="12">
        <v>46235</v>
      </c>
      <c r="Y68" s="12">
        <v>46266</v>
      </c>
      <c r="Z68" s="12">
        <v>45931</v>
      </c>
      <c r="AA68" s="12">
        <v>46327</v>
      </c>
      <c r="AB68" s="12">
        <v>46357</v>
      </c>
      <c r="AC68" s="12">
        <v>46388</v>
      </c>
      <c r="AD68" s="12">
        <v>46419</v>
      </c>
      <c r="AE68" s="12">
        <v>46447</v>
      </c>
      <c r="AF68" s="12">
        <v>46478</v>
      </c>
      <c r="AG68" s="12">
        <v>46508</v>
      </c>
      <c r="AH68" s="12">
        <v>46539</v>
      </c>
      <c r="AI68" s="12">
        <v>46569</v>
      </c>
      <c r="AJ68" s="12">
        <v>46600</v>
      </c>
      <c r="AK68" s="12">
        <v>46631</v>
      </c>
      <c r="AL68" s="12">
        <v>46661</v>
      </c>
      <c r="AM68" s="12">
        <v>46692</v>
      </c>
      <c r="AN68" s="12">
        <v>46722</v>
      </c>
      <c r="AO68" s="12">
        <v>46753</v>
      </c>
      <c r="AP68" s="12">
        <v>46784</v>
      </c>
      <c r="AQ68" s="12">
        <v>46813</v>
      </c>
      <c r="AR68" s="12">
        <v>46844</v>
      </c>
      <c r="AS68" s="12">
        <v>46874</v>
      </c>
      <c r="AT68" s="12">
        <v>46905</v>
      </c>
      <c r="AU68" s="12">
        <v>46935</v>
      </c>
      <c r="AV68" s="12">
        <v>46966</v>
      </c>
      <c r="AW68" s="12">
        <v>46997</v>
      </c>
      <c r="AX68" s="12">
        <v>47027</v>
      </c>
      <c r="AY68" s="12">
        <v>47058</v>
      </c>
      <c r="AZ68" s="12">
        <v>47088</v>
      </c>
      <c r="BB68" s="1">
        <v>2025</v>
      </c>
      <c r="BC68" s="1">
        <v>2026</v>
      </c>
      <c r="BD68" s="1">
        <v>2027</v>
      </c>
      <c r="BE68" s="1">
        <v>2028</v>
      </c>
    </row>
    <row r="69" spans="1:57" ht="14.65" customHeight="1">
      <c r="A69" s="14"/>
      <c r="B69" s="14">
        <v>2025</v>
      </c>
      <c r="C69" s="14" t="s">
        <v>26</v>
      </c>
      <c r="D69" s="174"/>
      <c r="E69" s="174">
        <f>(E$23*'1 Inputs'!$D$32/12)</f>
        <v>0</v>
      </c>
      <c r="F69" s="174">
        <f>(E$23*'1 Inputs'!$D$32/12)+(F$23*'1 Inputs'!$D$32/11)</f>
        <v>0</v>
      </c>
      <c r="G69" s="174">
        <f>(E$23*'1 Inputs'!$D$32/12)+(F$23*'1 Inputs'!$D$32/11)+(G$23*'1 Inputs'!$D$32/10)</f>
        <v>0</v>
      </c>
      <c r="H69" s="174">
        <f>(E$23*'1 Inputs'!$D$32/12)+(F$23*'1 Inputs'!$D$32/11)+(G$23*'1 Inputs'!$D$32/10)+(H$23*'1 Inputs'!$D$32/9)</f>
        <v>0</v>
      </c>
      <c r="I69" s="174">
        <f>(E$23*'1 Inputs'!$D$32/12)+(F$23*'1 Inputs'!$D$32/11)+(G$23*'1 Inputs'!$D$32/10)+(H$23*'1 Inputs'!$D$32/9)+(I$23*'1 Inputs'!$D$32/8)</f>
        <v>0</v>
      </c>
      <c r="J69" s="174">
        <f>(E$23*'1 Inputs'!$D$32/12)+(F$23*'1 Inputs'!$D$32/11)+(G$23*'1 Inputs'!$D$32/10)+(H$23*'1 Inputs'!$D$32/9)+(I$23*'1 Inputs'!$D$32/8)+(J$23*'1 Inputs'!$D$32/7)</f>
        <v>0</v>
      </c>
      <c r="K69" s="174">
        <f>(E$23*'1 Inputs'!$D$32/12)+(F$23*'1 Inputs'!$D$32/11)+(G$23*'1 Inputs'!$D$32/10)+(H$23*'1 Inputs'!$D$32/9)+(I$23*'1 Inputs'!$D$32/8)+(J$23*'1 Inputs'!$D$32/7)+(K$23*'1 Inputs'!$D$32/6)</f>
        <v>0</v>
      </c>
      <c r="L69" s="174">
        <f>(E$23*'1 Inputs'!$D$32/12)+(F$23*'1 Inputs'!$D$32/11)+(G$23*'1 Inputs'!$D$32/10)+(H$23*'1 Inputs'!$D$32/9)+(I$23*'1 Inputs'!$D$32/8)+(J$23*'1 Inputs'!$D$32/7)+(K$23*'1 Inputs'!$D$32/6)+(L$23*'1 Inputs'!$D$32/5)</f>
        <v>0</v>
      </c>
      <c r="M69" s="174">
        <f>(E$23*'1 Inputs'!$D$32/12)+(F$23*'1 Inputs'!$D$32/11)+(G$23*'1 Inputs'!$D$32/10)+(H$23*'1 Inputs'!$D$32/9)+(I$23*'1 Inputs'!$D$32/8)+(J$23*'1 Inputs'!$D$32/7)+(K$23*'1 Inputs'!$D$32/6)+(L$23*'1 Inputs'!$D$32/5)+(M$23*'1 Inputs'!$D$32/4)</f>
        <v>0</v>
      </c>
      <c r="N69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</f>
        <v>0</v>
      </c>
      <c r="O69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Inputs'!$D$32/3)+(O$23*'1 Inputs'!$D$32/2)</f>
        <v>0</v>
      </c>
      <c r="P69" s="174">
        <f>(E$23*'1 Inputs'!$D$32/12)+(F$23*'1 Inputs'!$D$32/11)+(G$23*'1 Inputs'!$D$32/10)+(H$23*'1 Inputs'!$D$32/9)+(I$23*'1 Inputs'!$D$32/8)+(J$23*'1 Inputs'!$D$32/7)+(K$23*'1 Inputs'!$D$32/6)+(L$23*'1 Inputs'!$D$32/5)+(M$23*'1 Inputs'!$D$32/4)+(N$23*'1 Inputs'!$D$32/3)+(O$23*'1 Inputs'!$D$32/2)+(P$23*'1 Inputs'!$D$32/1)</f>
        <v>0</v>
      </c>
      <c r="Q69" s="174">
        <f>SUM($E$23:$P$23)*'1 Inputs'!$E$32/12</f>
        <v>0</v>
      </c>
      <c r="R69" s="174">
        <f>SUM($E$23:$P$23)*'1 Inputs'!$E$32/12</f>
        <v>0</v>
      </c>
      <c r="S69" s="174">
        <f>SUM($E$23:$P$23)*'1 Inputs'!$E$32/12</f>
        <v>0</v>
      </c>
      <c r="T69" s="174">
        <f>SUM($E$23:$P$23)*'1 Inputs'!$E$32/12</f>
        <v>0</v>
      </c>
      <c r="U69" s="174">
        <f>SUM($E$23:$P$23)*'1 Inputs'!$E$32/12</f>
        <v>0</v>
      </c>
      <c r="V69" s="174">
        <f>SUM($E$23:$P$23)*'1 Inputs'!$E$32/12</f>
        <v>0</v>
      </c>
      <c r="W69" s="174">
        <f>SUM($E$23:$P$23)*'1 Inputs'!$E$32/12</f>
        <v>0</v>
      </c>
      <c r="X69" s="174">
        <f>SUM($E$23:$P$23)*'1 Inputs'!$E$32/12</f>
        <v>0</v>
      </c>
      <c r="Y69" s="174">
        <f>SUM($E$23:$P$23)*'1 Inputs'!$E$32/12</f>
        <v>0</v>
      </c>
      <c r="Z69" s="174">
        <f>SUM($E$23:$P$23)*'1 Inputs'!$E$32/12</f>
        <v>0</v>
      </c>
      <c r="AA69" s="174">
        <f>SUM($E$23:$P$23)*'1 Inputs'!$E$32/12</f>
        <v>0</v>
      </c>
      <c r="AB69" s="174">
        <f>SUM($E$23:$P$23)*'1 Inputs'!$E$32/12</f>
        <v>0</v>
      </c>
      <c r="AC69" s="174">
        <f>SUM($E$23:$P$23)*'1 Inputs'!$F$32/12</f>
        <v>0</v>
      </c>
      <c r="AD69" s="174">
        <f>SUM($E$23:$P$23)*'1 Inputs'!$F$32/12</f>
        <v>0</v>
      </c>
      <c r="AE69" s="174">
        <f>SUM($E$23:$P$23)*'1 Inputs'!$F$32/12</f>
        <v>0</v>
      </c>
      <c r="AF69" s="174">
        <f>SUM($E$23:$P$23)*'1 Inputs'!$F$32/12</f>
        <v>0</v>
      </c>
      <c r="AG69" s="174">
        <f>SUM($E$23:$P$23)*'1 Inputs'!$F$32/12</f>
        <v>0</v>
      </c>
      <c r="AH69" s="174">
        <f>SUM($E$23:$P$23)*'1 Inputs'!$F$32/12</f>
        <v>0</v>
      </c>
      <c r="AI69" s="174">
        <f>SUM($E$23:$P$23)*'1 Inputs'!$F$32/12</f>
        <v>0</v>
      </c>
      <c r="AJ69" s="174">
        <f>SUM($E$23:$P$23)*'1 Inputs'!$F$32/12</f>
        <v>0</v>
      </c>
      <c r="AK69" s="174">
        <f>SUM($E$23:$P$23)*'1 Inputs'!$F$32/12</f>
        <v>0</v>
      </c>
      <c r="AL69" s="174">
        <f>SUM($E$23:$P$23)*'1 Inputs'!$F$32/12</f>
        <v>0</v>
      </c>
      <c r="AM69" s="174">
        <f>SUM($E$23:$P$23)*'1 Inputs'!$F$32/12</f>
        <v>0</v>
      </c>
      <c r="AN69" s="174">
        <f>SUM($E$23:$P$23)*'1 Inputs'!$F$32/12</f>
        <v>0</v>
      </c>
      <c r="AO69" s="174">
        <f>SUM($E$23:$P$23)*'1 Inputs'!$G$32/12</f>
        <v>0</v>
      </c>
      <c r="AP69" s="174">
        <f>SUM($E$23:$P$23)*'1 Inputs'!$G$32/12</f>
        <v>0</v>
      </c>
      <c r="AQ69" s="174">
        <f>SUM($E$23:$P$23)*'1 Inputs'!$G$32/12</f>
        <v>0</v>
      </c>
      <c r="AR69" s="174">
        <f>SUM($E$23:$P$23)*'1 Inputs'!$G$32/12</f>
        <v>0</v>
      </c>
      <c r="AS69" s="174">
        <f>SUM($E$23:$P$23)*'1 Inputs'!$G$32/12</f>
        <v>0</v>
      </c>
      <c r="AT69" s="174">
        <f>SUM($E$23:$P$23)*'1 Inputs'!$G$32/12</f>
        <v>0</v>
      </c>
      <c r="AU69" s="174">
        <f>SUM($E$23:$P$23)*'1 Inputs'!$G$32/12</f>
        <v>0</v>
      </c>
      <c r="AV69" s="174">
        <f>SUM($E$23:$P$23)*'1 Inputs'!$G$32/12</f>
        <v>0</v>
      </c>
      <c r="AW69" s="174">
        <f>SUM($E$23:$P$23)*'1 Inputs'!$G$32/12</f>
        <v>0</v>
      </c>
      <c r="AX69" s="174">
        <f>SUM($E$23:$P$23)*'1 Inputs'!$G$32/12</f>
        <v>0</v>
      </c>
      <c r="AY69" s="174">
        <f>SUM($E$23:$P$23)*'1 Inputs'!$G$32/12</f>
        <v>0</v>
      </c>
      <c r="AZ69" s="174">
        <f>SUM($E$23:$P$23)*'1 Inputs'!$G$32/12</f>
        <v>0</v>
      </c>
      <c r="BB69" s="4" t="e">
        <f>SUM(E69:P69)/SUM($G$23:$P$23)</f>
        <v>#DIV/0!</v>
      </c>
      <c r="BC69" s="4" t="e">
        <f>SUM(Q69:AB69)/SUM($E$23:$P$23)</f>
        <v>#DIV/0!</v>
      </c>
      <c r="BD69" s="4" t="e">
        <f>SUM(AC69:AN69)/SUM($E$23:$P$23)</f>
        <v>#DIV/0!</v>
      </c>
      <c r="BE69" s="4" t="e">
        <f>SUM(AO69:AZ69)/SUM($E$23:$P$23)</f>
        <v>#DIV/0!</v>
      </c>
    </row>
    <row r="70" spans="1:57" ht="14.65" customHeight="1">
      <c r="A70" s="14"/>
      <c r="B70" s="14">
        <v>2026</v>
      </c>
      <c r="C70" s="1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>
        <f>(Q$23*'1 Inputs'!$D$32/12)</f>
        <v>0</v>
      </c>
      <c r="R70" s="174">
        <f>(Q$23*'1 Inputs'!$D$32/12)+(R$23*'1 Inputs'!$D$32/11)</f>
        <v>0</v>
      </c>
      <c r="S70" s="174">
        <f>(Q$23*'1 Inputs'!$D$32/12)+(R$23*'1 Inputs'!$D$32/11)+(S$23*'1 Inputs'!$D$32/10)</f>
        <v>0</v>
      </c>
      <c r="T70" s="174">
        <f>(Q$23*'1 Inputs'!$D$32/12)+(R$23*'1 Inputs'!$D$32/11)+(S$23*'1 Inputs'!$D$32/10)+(T$23*'1 Inputs'!$D$32/9)</f>
        <v>0</v>
      </c>
      <c r="U70" s="174">
        <f>(Q$23*'1 Inputs'!$D$32/12)+(R$23*'1 Inputs'!$D$32/11)+(S$23*'1 Inputs'!$D$32/10)+(T$23*'1 Inputs'!$D$32/9)+(U$23*'1 Inputs'!$D$32/8)</f>
        <v>0</v>
      </c>
      <c r="V70" s="174">
        <f>(Q$23*'1 Inputs'!$D$32/12)+(R$23*'1 Inputs'!$D$32/11)+(S$23*'1 Inputs'!$D$32/10)+(T$23*'1 Inputs'!$D$32/9)+(U$23*'1 Inputs'!$D$32/8)+(V$23*'1 Inputs'!$D$32/7)</f>
        <v>0</v>
      </c>
      <c r="W70" s="174">
        <f>(Q$23*'1 Inputs'!$D$32/12)+(R$23*'1 Inputs'!$D$32/11)+(S$23*'1 Inputs'!$D$32/10)+(T$23*'1 Inputs'!$D$32/9)+(U$23*'1 Inputs'!$D$32/8)+(V$23*'1 Inputs'!$D$32/7)+(W$23*'1 Inputs'!$D$32/6)</f>
        <v>0</v>
      </c>
      <c r="X70" s="174">
        <f>(Q$23*'1 Inputs'!$D$32/12)+(R$23*'1 Inputs'!$D$32/11)+(S$23*'1 Inputs'!$D$32/10)+(T$23*'1 Inputs'!$D$32/9)+(U$23*'1 Inputs'!$D$32/8)+(V$23*'1 Inputs'!$D$32/7)+(W$23*'1 Inputs'!$D$32/6)+(X$23*'1 Inputs'!$D$32/5)</f>
        <v>0</v>
      </c>
      <c r="Y70" s="174">
        <f>(Q$23*'1 Inputs'!$D$32/12)+(R$23*'1 Inputs'!$D$32/11)+(S$23*'1 Inputs'!$D$32/10)+(T$23*'1 Inputs'!$D$32/9)+(U$23*'1 Inputs'!$D$32/8)+(V$23*'1 Inputs'!$D$32/7)+(W$23*'1 Inputs'!$D$32/6)+(X$23*'1 Inputs'!$D$32/5)+(Y$23*'1 Inputs'!$D$32/4)</f>
        <v>0</v>
      </c>
      <c r="Z70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</f>
        <v>0</v>
      </c>
      <c r="AA70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Inputs'!$D$32/3)+(AA$23*'1 Inputs'!$D$32/2)</f>
        <v>0</v>
      </c>
      <c r="AB70" s="174">
        <f>(Q$23*'1 Inputs'!$D$32/12)+(R$23*'1 Inputs'!$D$32/11)+(S$23*'1 Inputs'!$D$32/10)+(T$23*'1 Inputs'!$D$32/9)+(U$23*'1 Inputs'!$D$32/8)+(V$23*'1 Inputs'!$D$32/7)+(W$23*'1 Inputs'!$D$32/6)+(X$23*'1 Inputs'!$D$32/5)+(Y$23*'1 Inputs'!$D$32/4)+(Z$23*'1 Inputs'!$D$32/3)+(AA$23*'1 Inputs'!$D$32/2)+(AB$23*'1 Inputs'!$D$32/1)</f>
        <v>0</v>
      </c>
      <c r="AC70" s="174">
        <f>SUM($Q$23:$AB$23)*'1 Inputs'!$E$32/12</f>
        <v>0</v>
      </c>
      <c r="AD70" s="174">
        <f>SUM($Q$23:$AB$23)*'1 Inputs'!$E$32/12</f>
        <v>0</v>
      </c>
      <c r="AE70" s="174">
        <f>SUM($Q$23:$AB$23)*'1 Inputs'!$E$32/12</f>
        <v>0</v>
      </c>
      <c r="AF70" s="174">
        <f>SUM($Q$23:$AB$23)*'1 Inputs'!$E$32/12</f>
        <v>0</v>
      </c>
      <c r="AG70" s="174">
        <f>SUM($Q$23:$AB$23)*'1 Inputs'!$E$32/12</f>
        <v>0</v>
      </c>
      <c r="AH70" s="174">
        <f>SUM($Q$23:$AB$23)*'1 Inputs'!$E$32/12</f>
        <v>0</v>
      </c>
      <c r="AI70" s="174">
        <f>SUM($Q$23:$AB$23)*'1 Inputs'!$E$32/12</f>
        <v>0</v>
      </c>
      <c r="AJ70" s="174">
        <f>SUM($Q$23:$AB$23)*'1 Inputs'!$E$32/12</f>
        <v>0</v>
      </c>
      <c r="AK70" s="174">
        <f>SUM($Q$23:$AB$23)*'1 Inputs'!$E$32/12</f>
        <v>0</v>
      </c>
      <c r="AL70" s="174">
        <f>SUM($Q$23:$AB$23)*'1 Inputs'!$E$32/12</f>
        <v>0</v>
      </c>
      <c r="AM70" s="174">
        <f>SUM($Q$23:$AB$23)*'1 Inputs'!$E$32/12</f>
        <v>0</v>
      </c>
      <c r="AN70" s="174">
        <f>SUM($Q$23:$AB$23)*'1 Inputs'!$E$32/12</f>
        <v>0</v>
      </c>
      <c r="AO70" s="174">
        <f>SUM($Q$23:$AB$23)*'1 Inputs'!$F$32/12</f>
        <v>0</v>
      </c>
      <c r="AP70" s="174">
        <f>SUM($Q$23:$AB$23)*'1 Inputs'!$F$32/12</f>
        <v>0</v>
      </c>
      <c r="AQ70" s="174">
        <f>SUM($Q$23:$AB$23)*'1 Inputs'!$F$32/12</f>
        <v>0</v>
      </c>
      <c r="AR70" s="174">
        <f>SUM($Q$23:$AB$23)*'1 Inputs'!$F$32/12</f>
        <v>0</v>
      </c>
      <c r="AS70" s="174">
        <f>SUM($Q$23:$AB$23)*'1 Inputs'!$F$32/12</f>
        <v>0</v>
      </c>
      <c r="AT70" s="174">
        <f>SUM($Q$23:$AB$23)*'1 Inputs'!$F$32/12</f>
        <v>0</v>
      </c>
      <c r="AU70" s="174">
        <f>SUM($Q$23:$AB$23)*'1 Inputs'!$F$32/12</f>
        <v>0</v>
      </c>
      <c r="AV70" s="174">
        <f>SUM($Q$23:$AB$23)*'1 Inputs'!$F$32/12</f>
        <v>0</v>
      </c>
      <c r="AW70" s="174">
        <f>SUM($Q$23:$AB$23)*'1 Inputs'!$F$32/12</f>
        <v>0</v>
      </c>
      <c r="AX70" s="174">
        <f>SUM($Q$23:$AB$23)*'1 Inputs'!$F$32/12</f>
        <v>0</v>
      </c>
      <c r="AY70" s="174">
        <f>SUM($Q$23:$AB$23)*'1 Inputs'!$F$32/12</f>
        <v>0</v>
      </c>
      <c r="AZ70" s="174">
        <f>SUM($Q$23:$AB$23)*'1 Inputs'!$F$32/12</f>
        <v>0</v>
      </c>
      <c r="BC70" s="4" t="e">
        <f>SUM(Q70:AB70)/SUM($Q$23:$AB$23)</f>
        <v>#DIV/0!</v>
      </c>
      <c r="BD70" s="4" t="e">
        <f>SUM(AC70:AN70)/SUM($Q$23:$AB$23)</f>
        <v>#DIV/0!</v>
      </c>
      <c r="BE70" s="4" t="e">
        <f>SUM(AO70:AZ70)/SUM($Q$23:$AB$23)</f>
        <v>#DIV/0!</v>
      </c>
    </row>
    <row r="71" spans="1:57" ht="14.65" customHeight="1">
      <c r="A71" s="14"/>
      <c r="B71" s="14">
        <v>2027</v>
      </c>
      <c r="C71" s="1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9"/>
      <c r="S71" s="20"/>
      <c r="T71" s="14"/>
      <c r="U71" s="14"/>
      <c r="V71" s="14"/>
      <c r="W71" s="14"/>
      <c r="X71" s="14"/>
      <c r="Y71" s="14"/>
      <c r="Z71" s="14"/>
      <c r="AA71" s="14"/>
      <c r="AB71" s="14"/>
      <c r="AC71" s="174">
        <f>(AC$23*'1 Inputs'!$D$32/12)</f>
        <v>0</v>
      </c>
      <c r="AD71" s="174">
        <f>(AC$23*'1 Inputs'!$D$32/12)+(AD$23*'1 Inputs'!$D$32/11)</f>
        <v>0</v>
      </c>
      <c r="AE71" s="174">
        <f>(AC$23*'1 Inputs'!$D$32/12)+(AD$23*'1 Inputs'!$D$32/11)+(AE$23*'1 Inputs'!$D$32/10)</f>
        <v>0</v>
      </c>
      <c r="AF71" s="174">
        <f>(AC$23*'1 Inputs'!$D$32/12)+(AD$23*'1 Inputs'!$D$32/11)+(AE$23*'1 Inputs'!$D$32/10)+(AF$23*'1 Inputs'!$D$32/9)</f>
        <v>0</v>
      </c>
      <c r="AG71" s="174">
        <f>(AC$23*'1 Inputs'!$D$32/12)+(AD$23*'1 Inputs'!$D$32/11)+(AE$23*'1 Inputs'!$D$32/10)+(AF$23*'1 Inputs'!$D$32/9)+(AG$23*'1 Inputs'!$D$32/8)</f>
        <v>0</v>
      </c>
      <c r="AH71" s="174">
        <f>(AC$23*'1 Inputs'!$D$32/12)+(AD$23*'1 Inputs'!$D$32/11)+(AE$23*'1 Inputs'!$D$32/10)+(AF$23*'1 Inputs'!$D$32/9)+(AG$23*'1 Inputs'!$D$32/8)+(AH$23*'1 Inputs'!$D$32/7)</f>
        <v>0</v>
      </c>
      <c r="AI71" s="174">
        <f>(AC$23*'1 Inputs'!$D$32/12)+(AD$23*'1 Inputs'!$D$32/11)+(AE$23*'1 Inputs'!$D$32/10)+(AF$23*'1 Inputs'!$D$32/9)+(AG$23*'1 Inputs'!$D$32/8)+(AH$23*'1 Inputs'!$D$32/7)+(AI$23*'1 Inputs'!$D$32/6)</f>
        <v>0</v>
      </c>
      <c r="AJ71" s="174">
        <f>(AC$23*'1 Inputs'!$D$32/12)+(AD$23*'1 Inputs'!$D$32/11)+(AE$23*'1 Inputs'!$D$32/10)+(AF$23*'1 Inputs'!$D$32/9)+(AG$23*'1 Inputs'!$D$32/8)+(AH$23*'1 Inputs'!$D$32/7)+(AI$23*'1 Inputs'!$D$32/6)+(AJ$23*'1 Inputs'!$D$32/5)</f>
        <v>0</v>
      </c>
      <c r="AK71" s="174">
        <f>(AC$23*'1 Inputs'!$D$32/12)+(AD$23*'1 Inputs'!$D$32/11)+(AE$23*'1 Inputs'!$D$32/10)+(AF$23*'1 Inputs'!$D$32/9)+(AG$23*'1 Inputs'!$D$32/8)+(AH$23*'1 Inputs'!$D$32/7)+(AI$23*'1 Inputs'!$D$32/6)+(AJ$23*'1 Inputs'!$D$32/5)+(AK$23*'1 Inputs'!$D$32/4)</f>
        <v>0</v>
      </c>
      <c r="AL71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</f>
        <v>0</v>
      </c>
      <c r="AM71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Inputs'!$D$32/3)+(AM$23*'1 Inputs'!$D$32/2)</f>
        <v>0</v>
      </c>
      <c r="AN71" s="174">
        <f>(AC$23*'1 Inputs'!$D$32/12)+(AD$23*'1 Inputs'!$D$32/11)+(AE$23*'1 Inputs'!$D$32/10)+(AF$23*'1 Inputs'!$D$32/9)+(AG$23*'1 Inputs'!$D$32/8)+(AH$23*'1 Inputs'!$D$32/7)+(AI$23*'1 Inputs'!$D$32/6)+(AJ$23*'1 Inputs'!$D$32/5)+(AK$23*'1 Inputs'!$D$32/4)+(AL$23*'1 Inputs'!$D$32/3)+(AM$23*'1 Inputs'!$D$32/2)+(AN$23*'1 Inputs'!$D$32/1)</f>
        <v>0</v>
      </c>
      <c r="AO71" s="174">
        <f>SUM($AC$23:$AN$23)*'1 Inputs'!$E$32/12</f>
        <v>0</v>
      </c>
      <c r="AP71" s="174">
        <f>SUM($AC$23:$AN$23)*'1 Inputs'!$E$32/12</f>
        <v>0</v>
      </c>
      <c r="AQ71" s="174">
        <f>SUM($AC$23:$AN$23)*'1 Inputs'!$E$32/12</f>
        <v>0</v>
      </c>
      <c r="AR71" s="174">
        <f>SUM($AC$23:$AN$23)*'1 Inputs'!$E$32/12</f>
        <v>0</v>
      </c>
      <c r="AS71" s="174">
        <f>SUM($AC$23:$AN$23)*'1 Inputs'!$E$32/12</f>
        <v>0</v>
      </c>
      <c r="AT71" s="174">
        <f>SUM($AC$23:$AN$23)*'1 Inputs'!$E$32/12</f>
        <v>0</v>
      </c>
      <c r="AU71" s="174">
        <f>SUM($AC$23:$AN$23)*'1 Inputs'!$E$32/12</f>
        <v>0</v>
      </c>
      <c r="AV71" s="174">
        <f>SUM($AC$23:$AN$23)*'1 Inputs'!$E$32/12</f>
        <v>0</v>
      </c>
      <c r="AW71" s="174">
        <f>SUM($AC$23:$AN$23)*'1 Inputs'!$E$32/12</f>
        <v>0</v>
      </c>
      <c r="AX71" s="174">
        <f>SUM($AC$23:$AN$23)*'1 Inputs'!$E$32/12</f>
        <v>0</v>
      </c>
      <c r="AY71" s="174">
        <f>SUM($AC$23:$AN$23)*'1 Inputs'!$E$32/12</f>
        <v>0</v>
      </c>
      <c r="AZ71" s="174">
        <f>SUM($AC$23:$AN$23)*'1 Inputs'!$E$32/12</f>
        <v>0</v>
      </c>
    </row>
    <row r="72" spans="1:57" ht="14.65" customHeight="1">
      <c r="A72" s="14"/>
      <c r="B72" s="14"/>
      <c r="C72" s="14" t="s">
        <v>28</v>
      </c>
      <c r="D72" s="174"/>
      <c r="E72" s="174">
        <f t="shared" ref="E72:AZ72" si="166">SUM(E69:E71)</f>
        <v>0</v>
      </c>
      <c r="F72" s="174">
        <f t="shared" si="166"/>
        <v>0</v>
      </c>
      <c r="G72" s="174">
        <f t="shared" si="166"/>
        <v>0</v>
      </c>
      <c r="H72" s="174">
        <f t="shared" si="166"/>
        <v>0</v>
      </c>
      <c r="I72" s="174">
        <f t="shared" si="166"/>
        <v>0</v>
      </c>
      <c r="J72" s="174">
        <f t="shared" si="166"/>
        <v>0</v>
      </c>
      <c r="K72" s="174">
        <f t="shared" si="166"/>
        <v>0</v>
      </c>
      <c r="L72" s="174">
        <f t="shared" si="166"/>
        <v>0</v>
      </c>
      <c r="M72" s="174">
        <f t="shared" si="166"/>
        <v>0</v>
      </c>
      <c r="N72" s="174">
        <f t="shared" si="166"/>
        <v>0</v>
      </c>
      <c r="O72" s="174">
        <f t="shared" si="166"/>
        <v>0</v>
      </c>
      <c r="P72" s="174">
        <f t="shared" si="166"/>
        <v>0</v>
      </c>
      <c r="Q72" s="174">
        <f t="shared" si="166"/>
        <v>0</v>
      </c>
      <c r="R72" s="174">
        <f t="shared" si="166"/>
        <v>0</v>
      </c>
      <c r="S72" s="174">
        <f t="shared" si="166"/>
        <v>0</v>
      </c>
      <c r="T72" s="174">
        <f t="shared" si="166"/>
        <v>0</v>
      </c>
      <c r="U72" s="174">
        <f t="shared" si="166"/>
        <v>0</v>
      </c>
      <c r="V72" s="174">
        <f t="shared" si="166"/>
        <v>0</v>
      </c>
      <c r="W72" s="174">
        <f t="shared" si="166"/>
        <v>0</v>
      </c>
      <c r="X72" s="174">
        <f t="shared" si="166"/>
        <v>0</v>
      </c>
      <c r="Y72" s="174">
        <f t="shared" si="166"/>
        <v>0</v>
      </c>
      <c r="Z72" s="174">
        <f t="shared" si="166"/>
        <v>0</v>
      </c>
      <c r="AA72" s="174">
        <f t="shared" si="166"/>
        <v>0</v>
      </c>
      <c r="AB72" s="174">
        <f t="shared" si="166"/>
        <v>0</v>
      </c>
      <c r="AC72" s="174">
        <f t="shared" si="166"/>
        <v>0</v>
      </c>
      <c r="AD72" s="174">
        <f t="shared" si="166"/>
        <v>0</v>
      </c>
      <c r="AE72" s="174">
        <f t="shared" si="166"/>
        <v>0</v>
      </c>
      <c r="AF72" s="174">
        <f t="shared" si="166"/>
        <v>0</v>
      </c>
      <c r="AG72" s="174">
        <f t="shared" si="166"/>
        <v>0</v>
      </c>
      <c r="AH72" s="174">
        <f t="shared" si="166"/>
        <v>0</v>
      </c>
      <c r="AI72" s="174">
        <f t="shared" si="166"/>
        <v>0</v>
      </c>
      <c r="AJ72" s="174">
        <f t="shared" si="166"/>
        <v>0</v>
      </c>
      <c r="AK72" s="174">
        <f t="shared" si="166"/>
        <v>0</v>
      </c>
      <c r="AL72" s="174">
        <f t="shared" si="166"/>
        <v>0</v>
      </c>
      <c r="AM72" s="174">
        <f t="shared" si="166"/>
        <v>0</v>
      </c>
      <c r="AN72" s="174">
        <f t="shared" si="166"/>
        <v>0</v>
      </c>
      <c r="AO72" s="174">
        <f t="shared" si="166"/>
        <v>0</v>
      </c>
      <c r="AP72" s="174">
        <f t="shared" si="166"/>
        <v>0</v>
      </c>
      <c r="AQ72" s="174">
        <f t="shared" si="166"/>
        <v>0</v>
      </c>
      <c r="AR72" s="174">
        <f t="shared" si="166"/>
        <v>0</v>
      </c>
      <c r="AS72" s="174">
        <f t="shared" si="166"/>
        <v>0</v>
      </c>
      <c r="AT72" s="174">
        <f t="shared" si="166"/>
        <v>0</v>
      </c>
      <c r="AU72" s="174">
        <f t="shared" si="166"/>
        <v>0</v>
      </c>
      <c r="AV72" s="174">
        <f t="shared" si="166"/>
        <v>0</v>
      </c>
      <c r="AW72" s="174">
        <f t="shared" si="166"/>
        <v>0</v>
      </c>
      <c r="AX72" s="174">
        <f t="shared" si="166"/>
        <v>0</v>
      </c>
      <c r="AY72" s="174">
        <f t="shared" si="166"/>
        <v>0</v>
      </c>
      <c r="AZ72" s="174">
        <f t="shared" si="166"/>
        <v>0</v>
      </c>
    </row>
    <row r="73" spans="1:57" ht="14.65" customHeight="1">
      <c r="A73" s="14"/>
      <c r="B73" s="14"/>
      <c r="C73" s="14" t="s">
        <v>29</v>
      </c>
      <c r="D73" s="21"/>
      <c r="E73" s="174">
        <f t="shared" ref="E73:AZ73" si="167">+E72+D73</f>
        <v>0</v>
      </c>
      <c r="F73" s="174">
        <f t="shared" si="167"/>
        <v>0</v>
      </c>
      <c r="G73" s="174">
        <f t="shared" si="167"/>
        <v>0</v>
      </c>
      <c r="H73" s="174">
        <f t="shared" si="167"/>
        <v>0</v>
      </c>
      <c r="I73" s="174">
        <f t="shared" si="167"/>
        <v>0</v>
      </c>
      <c r="J73" s="174">
        <f t="shared" si="167"/>
        <v>0</v>
      </c>
      <c r="K73" s="174">
        <f t="shared" si="167"/>
        <v>0</v>
      </c>
      <c r="L73" s="174">
        <f t="shared" si="167"/>
        <v>0</v>
      </c>
      <c r="M73" s="174">
        <f t="shared" si="167"/>
        <v>0</v>
      </c>
      <c r="N73" s="174">
        <f t="shared" si="167"/>
        <v>0</v>
      </c>
      <c r="O73" s="174">
        <f t="shared" si="167"/>
        <v>0</v>
      </c>
      <c r="P73" s="174">
        <f t="shared" si="167"/>
        <v>0</v>
      </c>
      <c r="Q73" s="174">
        <f t="shared" si="167"/>
        <v>0</v>
      </c>
      <c r="R73" s="174">
        <f t="shared" si="167"/>
        <v>0</v>
      </c>
      <c r="S73" s="174">
        <f t="shared" si="167"/>
        <v>0</v>
      </c>
      <c r="T73" s="174">
        <f t="shared" si="167"/>
        <v>0</v>
      </c>
      <c r="U73" s="174">
        <f t="shared" si="167"/>
        <v>0</v>
      </c>
      <c r="V73" s="174">
        <f t="shared" si="167"/>
        <v>0</v>
      </c>
      <c r="W73" s="174">
        <f t="shared" si="167"/>
        <v>0</v>
      </c>
      <c r="X73" s="174">
        <f t="shared" si="167"/>
        <v>0</v>
      </c>
      <c r="Y73" s="174">
        <f t="shared" si="167"/>
        <v>0</v>
      </c>
      <c r="Z73" s="174">
        <f t="shared" si="167"/>
        <v>0</v>
      </c>
      <c r="AA73" s="174">
        <f t="shared" si="167"/>
        <v>0</v>
      </c>
      <c r="AB73" s="174">
        <f t="shared" si="167"/>
        <v>0</v>
      </c>
      <c r="AC73" s="174">
        <f t="shared" si="167"/>
        <v>0</v>
      </c>
      <c r="AD73" s="174">
        <f t="shared" si="167"/>
        <v>0</v>
      </c>
      <c r="AE73" s="174">
        <f t="shared" si="167"/>
        <v>0</v>
      </c>
      <c r="AF73" s="174">
        <f t="shared" si="167"/>
        <v>0</v>
      </c>
      <c r="AG73" s="174">
        <f t="shared" si="167"/>
        <v>0</v>
      </c>
      <c r="AH73" s="174">
        <f t="shared" si="167"/>
        <v>0</v>
      </c>
      <c r="AI73" s="174">
        <f t="shared" si="167"/>
        <v>0</v>
      </c>
      <c r="AJ73" s="174">
        <f t="shared" si="167"/>
        <v>0</v>
      </c>
      <c r="AK73" s="174">
        <f t="shared" si="167"/>
        <v>0</v>
      </c>
      <c r="AL73" s="174">
        <f t="shared" si="167"/>
        <v>0</v>
      </c>
      <c r="AM73" s="174">
        <f t="shared" si="167"/>
        <v>0</v>
      </c>
      <c r="AN73" s="174">
        <f t="shared" si="167"/>
        <v>0</v>
      </c>
      <c r="AO73" s="174">
        <f t="shared" si="167"/>
        <v>0</v>
      </c>
      <c r="AP73" s="174">
        <f t="shared" si="167"/>
        <v>0</v>
      </c>
      <c r="AQ73" s="174">
        <f t="shared" si="167"/>
        <v>0</v>
      </c>
      <c r="AR73" s="174">
        <f t="shared" si="167"/>
        <v>0</v>
      </c>
      <c r="AS73" s="174">
        <f t="shared" si="167"/>
        <v>0</v>
      </c>
      <c r="AT73" s="174">
        <f t="shared" si="167"/>
        <v>0</v>
      </c>
      <c r="AU73" s="174">
        <f t="shared" si="167"/>
        <v>0</v>
      </c>
      <c r="AV73" s="174">
        <f t="shared" si="167"/>
        <v>0</v>
      </c>
      <c r="AW73" s="174">
        <f t="shared" si="167"/>
        <v>0</v>
      </c>
      <c r="AX73" s="174">
        <f t="shared" si="167"/>
        <v>0</v>
      </c>
      <c r="AY73" s="174">
        <f t="shared" si="167"/>
        <v>0</v>
      </c>
      <c r="AZ73" s="174">
        <f t="shared" si="167"/>
        <v>0</v>
      </c>
    </row>
    <row r="74" spans="1:57" ht="14.65" customHeight="1">
      <c r="D74" s="37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</row>
    <row r="75" spans="1:57" ht="14.65" customHeight="1">
      <c r="A75" s="172" t="s">
        <v>146</v>
      </c>
      <c r="E75" s="8" t="str">
        <f>E$9</f>
        <v>Actual</v>
      </c>
      <c r="F75" s="8" t="str">
        <f t="shared" ref="F75:AZ75" si="168">F$9</f>
        <v>Actual</v>
      </c>
      <c r="G75" s="8" t="str">
        <f t="shared" si="168"/>
        <v>Actual</v>
      </c>
      <c r="H75" s="8" t="str">
        <f t="shared" si="168"/>
        <v>Actual</v>
      </c>
      <c r="I75" s="8" t="str">
        <f t="shared" si="168"/>
        <v>Actual</v>
      </c>
      <c r="J75" s="8" t="str">
        <f t="shared" si="168"/>
        <v>Estimated</v>
      </c>
      <c r="K75" s="8" t="str">
        <f t="shared" si="168"/>
        <v>Estimated</v>
      </c>
      <c r="L75" s="8" t="str">
        <f t="shared" si="168"/>
        <v>Estimated</v>
      </c>
      <c r="M75" s="8" t="str">
        <f t="shared" si="168"/>
        <v>Estimated</v>
      </c>
      <c r="N75" s="8" t="str">
        <f t="shared" si="168"/>
        <v>Estimated</v>
      </c>
      <c r="O75" s="8" t="str">
        <f t="shared" si="168"/>
        <v>Estimated</v>
      </c>
      <c r="P75" s="8" t="str">
        <f t="shared" si="168"/>
        <v>Estimated</v>
      </c>
      <c r="Q75" s="8" t="str">
        <f t="shared" si="168"/>
        <v>Estimated</v>
      </c>
      <c r="R75" s="8" t="str">
        <f t="shared" si="168"/>
        <v>Estimated</v>
      </c>
      <c r="S75" s="8" t="str">
        <f t="shared" si="168"/>
        <v>Estimated</v>
      </c>
      <c r="T75" s="8" t="str">
        <f t="shared" si="168"/>
        <v>Estimated</v>
      </c>
      <c r="U75" s="8" t="str">
        <f t="shared" si="168"/>
        <v>Estimated</v>
      </c>
      <c r="V75" s="8" t="str">
        <f t="shared" si="168"/>
        <v>Estimated</v>
      </c>
      <c r="W75" s="8" t="str">
        <f t="shared" si="168"/>
        <v>Estimated</v>
      </c>
      <c r="X75" s="8" t="str">
        <f t="shared" si="168"/>
        <v>Estimated</v>
      </c>
      <c r="Y75" s="8" t="str">
        <f t="shared" si="168"/>
        <v>Estimated</v>
      </c>
      <c r="Z75" s="8" t="str">
        <f t="shared" si="168"/>
        <v>Estimated</v>
      </c>
      <c r="AA75" s="8" t="str">
        <f t="shared" si="168"/>
        <v>Estimated</v>
      </c>
      <c r="AB75" s="8" t="str">
        <f t="shared" si="168"/>
        <v>Estimated</v>
      </c>
      <c r="AC75" s="8" t="str">
        <f t="shared" si="168"/>
        <v>Estimated</v>
      </c>
      <c r="AD75" s="8" t="str">
        <f t="shared" si="168"/>
        <v>Estimated</v>
      </c>
      <c r="AE75" s="8" t="str">
        <f t="shared" si="168"/>
        <v>Estimated</v>
      </c>
      <c r="AF75" s="8" t="str">
        <f t="shared" si="168"/>
        <v>Estimated</v>
      </c>
      <c r="AG75" s="8" t="str">
        <f t="shared" si="168"/>
        <v>Estimated</v>
      </c>
      <c r="AH75" s="8" t="str">
        <f t="shared" si="168"/>
        <v>Estimated</v>
      </c>
      <c r="AI75" s="8" t="str">
        <f t="shared" si="168"/>
        <v>Estimated</v>
      </c>
      <c r="AJ75" s="8" t="str">
        <f t="shared" si="168"/>
        <v>Estimated</v>
      </c>
      <c r="AK75" s="8" t="str">
        <f t="shared" si="168"/>
        <v>Estimated</v>
      </c>
      <c r="AL75" s="8" t="str">
        <f t="shared" si="168"/>
        <v>Estimated</v>
      </c>
      <c r="AM75" s="8" t="str">
        <f t="shared" si="168"/>
        <v>Estimated</v>
      </c>
      <c r="AN75" s="8" t="str">
        <f t="shared" si="168"/>
        <v>Estimated</v>
      </c>
      <c r="AO75" s="8" t="str">
        <f t="shared" si="168"/>
        <v>Estimated</v>
      </c>
      <c r="AP75" s="8" t="str">
        <f t="shared" si="168"/>
        <v>Estimated</v>
      </c>
      <c r="AQ75" s="8" t="str">
        <f t="shared" si="168"/>
        <v>Estimated</v>
      </c>
      <c r="AR75" s="8" t="str">
        <f t="shared" si="168"/>
        <v>Estimated</v>
      </c>
      <c r="AS75" s="8" t="str">
        <f t="shared" si="168"/>
        <v>Estimated</v>
      </c>
      <c r="AT75" s="8" t="str">
        <f t="shared" si="168"/>
        <v>Estimated</v>
      </c>
      <c r="AU75" s="8" t="str">
        <f t="shared" si="168"/>
        <v>Estimated</v>
      </c>
      <c r="AV75" s="8" t="str">
        <f t="shared" si="168"/>
        <v>Estimated</v>
      </c>
      <c r="AW75" s="8" t="str">
        <f t="shared" si="168"/>
        <v>Estimated</v>
      </c>
      <c r="AX75" s="8" t="str">
        <f t="shared" si="168"/>
        <v>Estimated</v>
      </c>
      <c r="AY75" s="8" t="str">
        <f t="shared" si="168"/>
        <v>Estimated</v>
      </c>
      <c r="AZ75" s="8" t="str">
        <f t="shared" si="168"/>
        <v>Estimated</v>
      </c>
    </row>
    <row r="76" spans="1:57" s="10" customFormat="1" ht="14.65" customHeight="1">
      <c r="D76" s="12">
        <f>D10</f>
        <v>45627</v>
      </c>
      <c r="E76" s="12">
        <v>45658</v>
      </c>
      <c r="F76" s="12">
        <v>45689</v>
      </c>
      <c r="G76" s="12">
        <v>45717</v>
      </c>
      <c r="H76" s="12">
        <v>45748</v>
      </c>
      <c r="I76" s="12">
        <v>45778</v>
      </c>
      <c r="J76" s="12">
        <v>45809</v>
      </c>
      <c r="K76" s="12">
        <v>45839</v>
      </c>
      <c r="L76" s="12">
        <v>45870</v>
      </c>
      <c r="M76" s="12">
        <v>45901</v>
      </c>
      <c r="N76" s="12">
        <v>45931</v>
      </c>
      <c r="O76" s="12">
        <v>45962</v>
      </c>
      <c r="P76" s="12">
        <v>45992</v>
      </c>
      <c r="Q76" s="12">
        <v>46023</v>
      </c>
      <c r="R76" s="12">
        <v>46054</v>
      </c>
      <c r="S76" s="12">
        <v>46082</v>
      </c>
      <c r="T76" s="12">
        <v>46113</v>
      </c>
      <c r="U76" s="12">
        <v>46143</v>
      </c>
      <c r="V76" s="12">
        <v>46174</v>
      </c>
      <c r="W76" s="12">
        <v>46204</v>
      </c>
      <c r="X76" s="12">
        <v>46235</v>
      </c>
      <c r="Y76" s="12">
        <v>46266</v>
      </c>
      <c r="Z76" s="12">
        <v>45931</v>
      </c>
      <c r="AA76" s="12">
        <v>46327</v>
      </c>
      <c r="AB76" s="12">
        <v>46357</v>
      </c>
      <c r="AC76" s="12">
        <v>46388</v>
      </c>
      <c r="AD76" s="12">
        <v>46419</v>
      </c>
      <c r="AE76" s="12">
        <v>46447</v>
      </c>
      <c r="AF76" s="12">
        <v>46478</v>
      </c>
      <c r="AG76" s="12">
        <v>46508</v>
      </c>
      <c r="AH76" s="12">
        <v>46539</v>
      </c>
      <c r="AI76" s="12">
        <v>46569</v>
      </c>
      <c r="AJ76" s="12">
        <v>46600</v>
      </c>
      <c r="AK76" s="12">
        <v>46631</v>
      </c>
      <c r="AL76" s="12">
        <v>46661</v>
      </c>
      <c r="AM76" s="12">
        <v>46692</v>
      </c>
      <c r="AN76" s="12">
        <v>46722</v>
      </c>
      <c r="AO76" s="12">
        <v>46753</v>
      </c>
      <c r="AP76" s="12">
        <v>46784</v>
      </c>
      <c r="AQ76" s="12">
        <v>46813</v>
      </c>
      <c r="AR76" s="12">
        <v>46844</v>
      </c>
      <c r="AS76" s="12">
        <v>46874</v>
      </c>
      <c r="AT76" s="12">
        <v>46905</v>
      </c>
      <c r="AU76" s="12">
        <v>46935</v>
      </c>
      <c r="AV76" s="12">
        <v>46966</v>
      </c>
      <c r="AW76" s="12">
        <v>46997</v>
      </c>
      <c r="AX76" s="12">
        <v>47027</v>
      </c>
      <c r="AY76" s="12">
        <v>47058</v>
      </c>
      <c r="AZ76" s="12">
        <v>47088</v>
      </c>
      <c r="BB76" s="2"/>
      <c r="BC76" s="2"/>
      <c r="BD76" s="2"/>
      <c r="BE76" s="2"/>
    </row>
    <row r="77" spans="1:57" ht="14.65" customHeight="1">
      <c r="A77" s="14"/>
      <c r="B77" s="14"/>
      <c r="C77" s="14" t="s">
        <v>18</v>
      </c>
      <c r="D77" s="174"/>
      <c r="E77" s="174">
        <f t="shared" ref="E77:AZ77" si="169">+E39</f>
        <v>44.433583333333331</v>
      </c>
      <c r="F77" s="174">
        <f t="shared" si="169"/>
        <v>44.433583333333331</v>
      </c>
      <c r="G77" s="174">
        <f t="shared" si="169"/>
        <v>44.433583333333331</v>
      </c>
      <c r="H77" s="174">
        <f t="shared" si="169"/>
        <v>44.433583333333331</v>
      </c>
      <c r="I77" s="174">
        <f t="shared" si="169"/>
        <v>1091499.9302708334</v>
      </c>
      <c r="J77" s="174">
        <f t="shared" si="169"/>
        <v>1091499.9302708334</v>
      </c>
      <c r="K77" s="174">
        <f t="shared" si="169"/>
        <v>1091499.9302708334</v>
      </c>
      <c r="L77" s="174">
        <f t="shared" si="169"/>
        <v>1091499.9302708334</v>
      </c>
      <c r="M77" s="174">
        <f t="shared" si="169"/>
        <v>1091499.9302708334</v>
      </c>
      <c r="N77" s="174">
        <f t="shared" si="169"/>
        <v>1091499.9302708334</v>
      </c>
      <c r="O77" s="174">
        <f t="shared" si="169"/>
        <v>1091499.9302708334</v>
      </c>
      <c r="P77" s="174">
        <f t="shared" si="169"/>
        <v>1091499.9302708334</v>
      </c>
      <c r="Q77" s="174">
        <f t="shared" si="169"/>
        <v>1382594.7196124999</v>
      </c>
      <c r="R77" s="174">
        <f t="shared" si="169"/>
        <v>1382594.7196124999</v>
      </c>
      <c r="S77" s="174">
        <f t="shared" si="169"/>
        <v>1382594.7196124999</v>
      </c>
      <c r="T77" s="174">
        <f t="shared" si="169"/>
        <v>1382594.7196124999</v>
      </c>
      <c r="U77" s="174">
        <f t="shared" si="169"/>
        <v>1382594.7196124999</v>
      </c>
      <c r="V77" s="174">
        <f t="shared" si="169"/>
        <v>1382594.7196124999</v>
      </c>
      <c r="W77" s="174">
        <f t="shared" si="169"/>
        <v>1382594.7196124999</v>
      </c>
      <c r="X77" s="174">
        <f t="shared" si="169"/>
        <v>1382594.7196124999</v>
      </c>
      <c r="Y77" s="174">
        <f t="shared" si="169"/>
        <v>1382594.7196124999</v>
      </c>
      <c r="Z77" s="174">
        <f t="shared" si="169"/>
        <v>1382594.7196124999</v>
      </c>
      <c r="AA77" s="174">
        <f t="shared" si="169"/>
        <v>1382594.7196124999</v>
      </c>
      <c r="AB77" s="174">
        <f t="shared" si="169"/>
        <v>1382594.7196124999</v>
      </c>
      <c r="AC77" s="174">
        <f t="shared" si="169"/>
        <v>1244335.2476512501</v>
      </c>
      <c r="AD77" s="174">
        <f t="shared" si="169"/>
        <v>1244335.2476512501</v>
      </c>
      <c r="AE77" s="174">
        <f t="shared" si="169"/>
        <v>1244335.2476512501</v>
      </c>
      <c r="AF77" s="174">
        <f t="shared" si="169"/>
        <v>1244335.2476512501</v>
      </c>
      <c r="AG77" s="174">
        <f t="shared" si="169"/>
        <v>1244335.2476512501</v>
      </c>
      <c r="AH77" s="174">
        <f t="shared" si="169"/>
        <v>1244335.2476512501</v>
      </c>
      <c r="AI77" s="174">
        <f t="shared" si="169"/>
        <v>1244335.2476512501</v>
      </c>
      <c r="AJ77" s="174">
        <f t="shared" si="169"/>
        <v>1244335.2476512501</v>
      </c>
      <c r="AK77" s="174">
        <f t="shared" si="169"/>
        <v>1244335.2476512501</v>
      </c>
      <c r="AL77" s="174">
        <f t="shared" si="169"/>
        <v>1244335.2476512501</v>
      </c>
      <c r="AM77" s="174">
        <f t="shared" si="169"/>
        <v>1244335.2476512501</v>
      </c>
      <c r="AN77" s="174">
        <f t="shared" si="169"/>
        <v>1244335.2476512501</v>
      </c>
      <c r="AO77" s="174">
        <f t="shared" si="169"/>
        <v>1120629.4043175001</v>
      </c>
      <c r="AP77" s="174">
        <f t="shared" si="169"/>
        <v>1120629.4043175001</v>
      </c>
      <c r="AQ77" s="174">
        <f t="shared" si="169"/>
        <v>1120629.4043175001</v>
      </c>
      <c r="AR77" s="174">
        <f t="shared" si="169"/>
        <v>1120629.4043175001</v>
      </c>
      <c r="AS77" s="174">
        <f t="shared" si="169"/>
        <v>1120629.4043175001</v>
      </c>
      <c r="AT77" s="174">
        <f t="shared" si="169"/>
        <v>1120629.4043175001</v>
      </c>
      <c r="AU77" s="174">
        <f t="shared" si="169"/>
        <v>1120629.4043175001</v>
      </c>
      <c r="AV77" s="174">
        <f t="shared" si="169"/>
        <v>1120629.4043175001</v>
      </c>
      <c r="AW77" s="174">
        <f t="shared" si="169"/>
        <v>1120629.4043175001</v>
      </c>
      <c r="AX77" s="174">
        <f t="shared" si="169"/>
        <v>1120629.4043175001</v>
      </c>
      <c r="AY77" s="174">
        <f t="shared" si="169"/>
        <v>1120629.4043175001</v>
      </c>
      <c r="AZ77" s="174">
        <f t="shared" si="169"/>
        <v>1120629.4043175001</v>
      </c>
    </row>
    <row r="78" spans="1:57" ht="14.65" customHeight="1">
      <c r="A78" s="14"/>
      <c r="B78" s="14"/>
      <c r="C78" s="14" t="s">
        <v>19</v>
      </c>
      <c r="D78" s="174"/>
      <c r="E78" s="174">
        <f t="shared" ref="E78:AZ78" si="170">E48</f>
        <v>1796.97171875</v>
      </c>
      <c r="F78" s="174">
        <f t="shared" si="170"/>
        <v>11023.307059659091</v>
      </c>
      <c r="G78" s="174">
        <f t="shared" si="170"/>
        <v>18242.335009659091</v>
      </c>
      <c r="H78" s="174">
        <f t="shared" si="170"/>
        <v>23403.658759659091</v>
      </c>
      <c r="I78" s="174">
        <f t="shared" si="170"/>
        <v>87213.097290909092</v>
      </c>
      <c r="J78" s="174">
        <f t="shared" si="170"/>
        <v>87213.097290909092</v>
      </c>
      <c r="K78" s="174">
        <f t="shared" si="170"/>
        <v>87213.097290909092</v>
      </c>
      <c r="L78" s="174">
        <f t="shared" si="170"/>
        <v>87213.097290909092</v>
      </c>
      <c r="M78" s="174">
        <f t="shared" si="170"/>
        <v>87213.097290909092</v>
      </c>
      <c r="N78" s="174">
        <f t="shared" si="170"/>
        <v>87213.097290909092</v>
      </c>
      <c r="O78" s="174">
        <f t="shared" si="170"/>
        <v>87213.097290909092</v>
      </c>
      <c r="P78" s="174">
        <f t="shared" si="170"/>
        <v>87213.097290909092</v>
      </c>
      <c r="Q78" s="174">
        <f t="shared" si="170"/>
        <v>120664.95147259167</v>
      </c>
      <c r="R78" s="174">
        <f t="shared" si="170"/>
        <v>120664.95147259167</v>
      </c>
      <c r="S78" s="174">
        <f>S48</f>
        <v>120664.95147259167</v>
      </c>
      <c r="T78" s="174">
        <f t="shared" si="170"/>
        <v>120664.95147259167</v>
      </c>
      <c r="U78" s="174">
        <f t="shared" si="170"/>
        <v>120664.95147259167</v>
      </c>
      <c r="V78" s="174">
        <f t="shared" si="170"/>
        <v>120664.95147259167</v>
      </c>
      <c r="W78" s="174">
        <f t="shared" si="170"/>
        <v>120664.95147259167</v>
      </c>
      <c r="X78" s="174">
        <f t="shared" si="170"/>
        <v>120664.95147259167</v>
      </c>
      <c r="Y78" s="174">
        <f t="shared" si="170"/>
        <v>120664.95147259167</v>
      </c>
      <c r="Z78" s="174">
        <f t="shared" si="170"/>
        <v>120664.95147259167</v>
      </c>
      <c r="AA78" s="174">
        <f t="shared" si="170"/>
        <v>120664.95147259167</v>
      </c>
      <c r="AB78" s="174">
        <f t="shared" si="170"/>
        <v>120664.95147259167</v>
      </c>
      <c r="AC78" s="174">
        <f t="shared" si="170"/>
        <v>111605.46903760832</v>
      </c>
      <c r="AD78" s="174">
        <f t="shared" si="170"/>
        <v>111605.46903760832</v>
      </c>
      <c r="AE78" s="174">
        <f t="shared" si="170"/>
        <v>111605.46903760832</v>
      </c>
      <c r="AF78" s="174">
        <f t="shared" si="170"/>
        <v>111605.46903760832</v>
      </c>
      <c r="AG78" s="174">
        <f t="shared" si="170"/>
        <v>111605.46903760832</v>
      </c>
      <c r="AH78" s="174">
        <f t="shared" si="170"/>
        <v>111605.46903760832</v>
      </c>
      <c r="AI78" s="174">
        <f t="shared" si="170"/>
        <v>111605.46903760832</v>
      </c>
      <c r="AJ78" s="174">
        <f t="shared" si="170"/>
        <v>111605.46903760832</v>
      </c>
      <c r="AK78" s="174">
        <f t="shared" si="170"/>
        <v>111605.46903760832</v>
      </c>
      <c r="AL78" s="174">
        <f t="shared" si="170"/>
        <v>111605.46903760832</v>
      </c>
      <c r="AM78" s="174">
        <f t="shared" si="170"/>
        <v>111605.46903760832</v>
      </c>
      <c r="AN78" s="174">
        <f t="shared" si="170"/>
        <v>111605.46903760832</v>
      </c>
      <c r="AO78" s="174">
        <f t="shared" si="170"/>
        <v>103248.012916775</v>
      </c>
      <c r="AP78" s="174">
        <f t="shared" si="170"/>
        <v>103248.012916775</v>
      </c>
      <c r="AQ78" s="174">
        <f t="shared" si="170"/>
        <v>103248.012916775</v>
      </c>
      <c r="AR78" s="174">
        <f t="shared" si="170"/>
        <v>103248.012916775</v>
      </c>
      <c r="AS78" s="174">
        <f t="shared" si="170"/>
        <v>103248.012916775</v>
      </c>
      <c r="AT78" s="174">
        <f t="shared" si="170"/>
        <v>103248.012916775</v>
      </c>
      <c r="AU78" s="174">
        <f t="shared" si="170"/>
        <v>103248.012916775</v>
      </c>
      <c r="AV78" s="174">
        <f t="shared" si="170"/>
        <v>103248.012916775</v>
      </c>
      <c r="AW78" s="174">
        <f t="shared" si="170"/>
        <v>103248.012916775</v>
      </c>
      <c r="AX78" s="174">
        <f t="shared" si="170"/>
        <v>103248.012916775</v>
      </c>
      <c r="AY78" s="174">
        <f t="shared" si="170"/>
        <v>103248.012916775</v>
      </c>
      <c r="AZ78" s="174">
        <f t="shared" si="170"/>
        <v>103248.012916775</v>
      </c>
    </row>
    <row r="79" spans="1:57" ht="14.65" customHeight="1">
      <c r="A79" s="14"/>
      <c r="B79" s="14"/>
      <c r="C79" s="2" t="s">
        <v>244</v>
      </c>
      <c r="D79" s="174"/>
      <c r="E79" s="174">
        <f t="shared" ref="E79:AZ79" si="171">E56</f>
        <v>0</v>
      </c>
      <c r="F79" s="174">
        <f t="shared" si="171"/>
        <v>0</v>
      </c>
      <c r="G79" s="174">
        <f t="shared" si="171"/>
        <v>0</v>
      </c>
      <c r="H79" s="174">
        <f t="shared" si="171"/>
        <v>0</v>
      </c>
      <c r="I79" s="174">
        <f t="shared" si="171"/>
        <v>0</v>
      </c>
      <c r="J79" s="174">
        <f t="shared" si="171"/>
        <v>0</v>
      </c>
      <c r="K79" s="174">
        <f t="shared" si="171"/>
        <v>0</v>
      </c>
      <c r="L79" s="174">
        <f t="shared" si="171"/>
        <v>0</v>
      </c>
      <c r="M79" s="174">
        <f t="shared" si="171"/>
        <v>0</v>
      </c>
      <c r="N79" s="174">
        <f t="shared" si="171"/>
        <v>0</v>
      </c>
      <c r="O79" s="174">
        <f t="shared" si="171"/>
        <v>0</v>
      </c>
      <c r="P79" s="174">
        <f t="shared" si="171"/>
        <v>0</v>
      </c>
      <c r="Q79" s="174">
        <f t="shared" si="171"/>
        <v>0</v>
      </c>
      <c r="R79" s="174">
        <f t="shared" si="171"/>
        <v>0</v>
      </c>
      <c r="S79" s="174">
        <f t="shared" si="171"/>
        <v>0</v>
      </c>
      <c r="T79" s="174">
        <f t="shared" si="171"/>
        <v>0</v>
      </c>
      <c r="U79" s="174">
        <f t="shared" si="171"/>
        <v>0</v>
      </c>
      <c r="V79" s="174">
        <f t="shared" si="171"/>
        <v>0</v>
      </c>
      <c r="W79" s="174">
        <f t="shared" si="171"/>
        <v>0</v>
      </c>
      <c r="X79" s="174">
        <f t="shared" si="171"/>
        <v>0</v>
      </c>
      <c r="Y79" s="174">
        <f t="shared" si="171"/>
        <v>0</v>
      </c>
      <c r="Z79" s="174">
        <f t="shared" si="171"/>
        <v>0</v>
      </c>
      <c r="AA79" s="174">
        <f t="shared" si="171"/>
        <v>0</v>
      </c>
      <c r="AB79" s="174">
        <f t="shared" si="171"/>
        <v>0</v>
      </c>
      <c r="AC79" s="174">
        <f t="shared" si="171"/>
        <v>0</v>
      </c>
      <c r="AD79" s="174">
        <f t="shared" si="171"/>
        <v>0</v>
      </c>
      <c r="AE79" s="174">
        <f t="shared" si="171"/>
        <v>0</v>
      </c>
      <c r="AF79" s="174">
        <f t="shared" si="171"/>
        <v>0</v>
      </c>
      <c r="AG79" s="174">
        <f t="shared" si="171"/>
        <v>0</v>
      </c>
      <c r="AH79" s="174">
        <f t="shared" si="171"/>
        <v>0</v>
      </c>
      <c r="AI79" s="174">
        <f t="shared" si="171"/>
        <v>0</v>
      </c>
      <c r="AJ79" s="174">
        <f t="shared" si="171"/>
        <v>0</v>
      </c>
      <c r="AK79" s="174">
        <f t="shared" si="171"/>
        <v>0</v>
      </c>
      <c r="AL79" s="174">
        <f t="shared" si="171"/>
        <v>0</v>
      </c>
      <c r="AM79" s="174">
        <f t="shared" si="171"/>
        <v>0</v>
      </c>
      <c r="AN79" s="174">
        <f t="shared" si="171"/>
        <v>0</v>
      </c>
      <c r="AO79" s="174">
        <f t="shared" si="171"/>
        <v>0</v>
      </c>
      <c r="AP79" s="174">
        <f t="shared" si="171"/>
        <v>0</v>
      </c>
      <c r="AQ79" s="174">
        <f t="shared" si="171"/>
        <v>0</v>
      </c>
      <c r="AR79" s="174">
        <f t="shared" si="171"/>
        <v>0</v>
      </c>
      <c r="AS79" s="174">
        <f t="shared" si="171"/>
        <v>0</v>
      </c>
      <c r="AT79" s="174">
        <f t="shared" si="171"/>
        <v>0</v>
      </c>
      <c r="AU79" s="174">
        <f t="shared" si="171"/>
        <v>0</v>
      </c>
      <c r="AV79" s="174">
        <f t="shared" si="171"/>
        <v>0</v>
      </c>
      <c r="AW79" s="174">
        <f t="shared" si="171"/>
        <v>0</v>
      </c>
      <c r="AX79" s="174">
        <f t="shared" si="171"/>
        <v>0</v>
      </c>
      <c r="AY79" s="174">
        <f t="shared" si="171"/>
        <v>0</v>
      </c>
      <c r="AZ79" s="174">
        <f t="shared" si="171"/>
        <v>0</v>
      </c>
    </row>
    <row r="80" spans="1:57" ht="14.65" customHeight="1">
      <c r="A80" s="14"/>
      <c r="B80" s="14"/>
      <c r="C80" s="14" t="s">
        <v>62</v>
      </c>
      <c r="D80" s="174"/>
      <c r="E80" s="174">
        <f t="shared" ref="E80:AZ80" si="172">E64</f>
        <v>-3.2116666666666664</v>
      </c>
      <c r="F80" s="174">
        <f t="shared" si="172"/>
        <v>732.02969696969694</v>
      </c>
      <c r="G80" s="174">
        <f t="shared" si="172"/>
        <v>6353.7948469696985</v>
      </c>
      <c r="H80" s="174">
        <f t="shared" si="172"/>
        <v>6284.1015136363649</v>
      </c>
      <c r="I80" s="174">
        <f t="shared" si="172"/>
        <v>6278.4333261363645</v>
      </c>
      <c r="J80" s="174">
        <f t="shared" si="172"/>
        <v>6278.4333261363645</v>
      </c>
      <c r="K80" s="174">
        <f t="shared" si="172"/>
        <v>6278.4333261363645</v>
      </c>
      <c r="L80" s="174">
        <f t="shared" si="172"/>
        <v>6278.4333261363645</v>
      </c>
      <c r="M80" s="174">
        <f t="shared" si="172"/>
        <v>6278.4333261363645</v>
      </c>
      <c r="N80" s="174">
        <f t="shared" si="172"/>
        <v>6278.4333261363645</v>
      </c>
      <c r="O80" s="174">
        <f t="shared" si="172"/>
        <v>6278.4333261363645</v>
      </c>
      <c r="P80" s="174">
        <f t="shared" si="172"/>
        <v>6278.4333261363645</v>
      </c>
      <c r="Q80" s="174">
        <f t="shared" si="172"/>
        <v>10069.078658333334</v>
      </c>
      <c r="R80" s="174">
        <f t="shared" si="172"/>
        <v>10069.078658333334</v>
      </c>
      <c r="S80" s="174">
        <f t="shared" si="172"/>
        <v>10069.078658333334</v>
      </c>
      <c r="T80" s="174">
        <f t="shared" si="172"/>
        <v>10069.078658333334</v>
      </c>
      <c r="U80" s="174">
        <f t="shared" si="172"/>
        <v>10069.078658333334</v>
      </c>
      <c r="V80" s="174">
        <f t="shared" si="172"/>
        <v>10069.078658333334</v>
      </c>
      <c r="W80" s="174">
        <f t="shared" si="172"/>
        <v>10069.078658333334</v>
      </c>
      <c r="X80" s="174">
        <f t="shared" si="172"/>
        <v>10069.078658333334</v>
      </c>
      <c r="Y80" s="174">
        <f t="shared" si="172"/>
        <v>10069.078658333334</v>
      </c>
      <c r="Z80" s="174">
        <f t="shared" si="172"/>
        <v>10069.078658333334</v>
      </c>
      <c r="AA80" s="174">
        <f t="shared" si="172"/>
        <v>10069.078658333334</v>
      </c>
      <c r="AB80" s="174">
        <f t="shared" si="172"/>
        <v>10069.078658333334</v>
      </c>
      <c r="AC80" s="174">
        <f t="shared" si="172"/>
        <v>9062.170792500001</v>
      </c>
      <c r="AD80" s="174">
        <f t="shared" si="172"/>
        <v>9062.170792500001</v>
      </c>
      <c r="AE80" s="174">
        <f t="shared" si="172"/>
        <v>9062.170792500001</v>
      </c>
      <c r="AF80" s="174">
        <f t="shared" si="172"/>
        <v>9062.170792500001</v>
      </c>
      <c r="AG80" s="174">
        <f t="shared" si="172"/>
        <v>9062.170792500001</v>
      </c>
      <c r="AH80" s="174">
        <f t="shared" si="172"/>
        <v>9062.170792500001</v>
      </c>
      <c r="AI80" s="174">
        <f t="shared" si="172"/>
        <v>9062.170792500001</v>
      </c>
      <c r="AJ80" s="174">
        <f t="shared" si="172"/>
        <v>9062.170792500001</v>
      </c>
      <c r="AK80" s="174">
        <f t="shared" si="172"/>
        <v>9062.170792500001</v>
      </c>
      <c r="AL80" s="174">
        <f t="shared" si="172"/>
        <v>9062.170792500001</v>
      </c>
      <c r="AM80" s="174">
        <f t="shared" si="172"/>
        <v>9062.170792500001</v>
      </c>
      <c r="AN80" s="174">
        <f t="shared" si="172"/>
        <v>9062.170792500001</v>
      </c>
      <c r="AO80" s="174">
        <f t="shared" si="172"/>
        <v>8161.2532283333339</v>
      </c>
      <c r="AP80" s="174">
        <f t="shared" si="172"/>
        <v>8161.2532283333339</v>
      </c>
      <c r="AQ80" s="174">
        <f t="shared" si="172"/>
        <v>8161.2532283333339</v>
      </c>
      <c r="AR80" s="174">
        <f t="shared" si="172"/>
        <v>8161.2532283333339</v>
      </c>
      <c r="AS80" s="174">
        <f t="shared" si="172"/>
        <v>8161.2532283333339</v>
      </c>
      <c r="AT80" s="174">
        <f t="shared" si="172"/>
        <v>8161.2532283333339</v>
      </c>
      <c r="AU80" s="174">
        <f t="shared" si="172"/>
        <v>8161.2532283333339</v>
      </c>
      <c r="AV80" s="174">
        <f t="shared" si="172"/>
        <v>8161.2532283333339</v>
      </c>
      <c r="AW80" s="174">
        <f t="shared" si="172"/>
        <v>8161.2532283333339</v>
      </c>
      <c r="AX80" s="174">
        <f t="shared" si="172"/>
        <v>8161.2532283333339</v>
      </c>
      <c r="AY80" s="174">
        <f t="shared" si="172"/>
        <v>8161.2532283333339</v>
      </c>
      <c r="AZ80" s="174">
        <f t="shared" si="172"/>
        <v>8161.2532283333339</v>
      </c>
    </row>
    <row r="81" spans="1:57" ht="14.65" customHeight="1">
      <c r="A81" s="14"/>
      <c r="B81" s="14"/>
      <c r="C81" s="14" t="s">
        <v>63</v>
      </c>
      <c r="D81" s="174"/>
      <c r="E81" s="174">
        <f t="shared" ref="E81:AZ81" si="173">E72</f>
        <v>0</v>
      </c>
      <c r="F81" s="174">
        <f t="shared" si="173"/>
        <v>0</v>
      </c>
      <c r="G81" s="174">
        <f t="shared" si="173"/>
        <v>0</v>
      </c>
      <c r="H81" s="174">
        <f t="shared" si="173"/>
        <v>0</v>
      </c>
      <c r="I81" s="174">
        <f t="shared" si="173"/>
        <v>0</v>
      </c>
      <c r="J81" s="174">
        <f t="shared" si="173"/>
        <v>0</v>
      </c>
      <c r="K81" s="174">
        <f t="shared" si="173"/>
        <v>0</v>
      </c>
      <c r="L81" s="174">
        <f t="shared" si="173"/>
        <v>0</v>
      </c>
      <c r="M81" s="174">
        <f t="shared" si="173"/>
        <v>0</v>
      </c>
      <c r="N81" s="174">
        <f t="shared" si="173"/>
        <v>0</v>
      </c>
      <c r="O81" s="174">
        <f t="shared" si="173"/>
        <v>0</v>
      </c>
      <c r="P81" s="174">
        <f t="shared" si="173"/>
        <v>0</v>
      </c>
      <c r="Q81" s="174">
        <f t="shared" si="173"/>
        <v>0</v>
      </c>
      <c r="R81" s="174">
        <f t="shared" si="173"/>
        <v>0</v>
      </c>
      <c r="S81" s="174">
        <f t="shared" si="173"/>
        <v>0</v>
      </c>
      <c r="T81" s="174">
        <f t="shared" si="173"/>
        <v>0</v>
      </c>
      <c r="U81" s="174">
        <f t="shared" si="173"/>
        <v>0</v>
      </c>
      <c r="V81" s="174">
        <f t="shared" si="173"/>
        <v>0</v>
      </c>
      <c r="W81" s="174">
        <f t="shared" si="173"/>
        <v>0</v>
      </c>
      <c r="X81" s="174">
        <f t="shared" si="173"/>
        <v>0</v>
      </c>
      <c r="Y81" s="174">
        <f t="shared" si="173"/>
        <v>0</v>
      </c>
      <c r="Z81" s="174">
        <f t="shared" si="173"/>
        <v>0</v>
      </c>
      <c r="AA81" s="174">
        <f t="shared" si="173"/>
        <v>0</v>
      </c>
      <c r="AB81" s="174">
        <f t="shared" si="173"/>
        <v>0</v>
      </c>
      <c r="AC81" s="174">
        <f t="shared" si="173"/>
        <v>0</v>
      </c>
      <c r="AD81" s="174">
        <f t="shared" si="173"/>
        <v>0</v>
      </c>
      <c r="AE81" s="174">
        <f t="shared" si="173"/>
        <v>0</v>
      </c>
      <c r="AF81" s="174">
        <f t="shared" si="173"/>
        <v>0</v>
      </c>
      <c r="AG81" s="174">
        <f t="shared" si="173"/>
        <v>0</v>
      </c>
      <c r="AH81" s="174">
        <f t="shared" si="173"/>
        <v>0</v>
      </c>
      <c r="AI81" s="174">
        <f t="shared" si="173"/>
        <v>0</v>
      </c>
      <c r="AJ81" s="174">
        <f t="shared" si="173"/>
        <v>0</v>
      </c>
      <c r="AK81" s="174">
        <f t="shared" si="173"/>
        <v>0</v>
      </c>
      <c r="AL81" s="174">
        <f t="shared" si="173"/>
        <v>0</v>
      </c>
      <c r="AM81" s="174">
        <f t="shared" si="173"/>
        <v>0</v>
      </c>
      <c r="AN81" s="174">
        <f t="shared" si="173"/>
        <v>0</v>
      </c>
      <c r="AO81" s="174">
        <f t="shared" si="173"/>
        <v>0</v>
      </c>
      <c r="AP81" s="174">
        <f t="shared" si="173"/>
        <v>0</v>
      </c>
      <c r="AQ81" s="174">
        <f t="shared" si="173"/>
        <v>0</v>
      </c>
      <c r="AR81" s="174">
        <f t="shared" si="173"/>
        <v>0</v>
      </c>
      <c r="AS81" s="174">
        <f t="shared" si="173"/>
        <v>0</v>
      </c>
      <c r="AT81" s="174">
        <f t="shared" si="173"/>
        <v>0</v>
      </c>
      <c r="AU81" s="174">
        <f t="shared" si="173"/>
        <v>0</v>
      </c>
      <c r="AV81" s="174">
        <f t="shared" si="173"/>
        <v>0</v>
      </c>
      <c r="AW81" s="174">
        <f t="shared" si="173"/>
        <v>0</v>
      </c>
      <c r="AX81" s="174">
        <f t="shared" si="173"/>
        <v>0</v>
      </c>
      <c r="AY81" s="174">
        <f t="shared" si="173"/>
        <v>0</v>
      </c>
      <c r="AZ81" s="174">
        <f t="shared" si="173"/>
        <v>0</v>
      </c>
    </row>
    <row r="82" spans="1:57" ht="14.65" customHeight="1">
      <c r="A82" s="14"/>
      <c r="B82" s="14"/>
      <c r="C82" s="14" t="s">
        <v>31</v>
      </c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</row>
    <row r="83" spans="1:57" ht="14.65" customHeight="1">
      <c r="A83" s="14"/>
      <c r="B83" s="14"/>
      <c r="C83" s="14" t="s">
        <v>28</v>
      </c>
      <c r="D83" s="174"/>
      <c r="E83" s="174">
        <f t="shared" ref="E83:AZ83" si="174">SUM(E77:E82)</f>
        <v>1838.1936354166669</v>
      </c>
      <c r="F83" s="174">
        <f t="shared" si="174"/>
        <v>11799.770339962122</v>
      </c>
      <c r="G83" s="174">
        <f>SUM(G77:G82)</f>
        <v>24640.563439962119</v>
      </c>
      <c r="H83" s="174">
        <f t="shared" si="174"/>
        <v>29732.193856628786</v>
      </c>
      <c r="I83" s="174">
        <f t="shared" si="174"/>
        <v>1184991.4608878789</v>
      </c>
      <c r="J83" s="174">
        <f t="shared" si="174"/>
        <v>1184991.4608878789</v>
      </c>
      <c r="K83" s="174">
        <f t="shared" si="174"/>
        <v>1184991.4608878789</v>
      </c>
      <c r="L83" s="174">
        <f t="shared" si="174"/>
        <v>1184991.4608878789</v>
      </c>
      <c r="M83" s="174">
        <f t="shared" si="174"/>
        <v>1184991.4608878789</v>
      </c>
      <c r="N83" s="174">
        <f t="shared" si="174"/>
        <v>1184991.4608878789</v>
      </c>
      <c r="O83" s="174">
        <f t="shared" si="174"/>
        <v>1184991.4608878789</v>
      </c>
      <c r="P83" s="174">
        <f t="shared" si="174"/>
        <v>1184991.4608878789</v>
      </c>
      <c r="Q83" s="174">
        <f t="shared" si="174"/>
        <v>1513328.7497434248</v>
      </c>
      <c r="R83" s="174">
        <f t="shared" si="174"/>
        <v>1513328.7497434248</v>
      </c>
      <c r="S83" s="174">
        <f t="shared" si="174"/>
        <v>1513328.7497434248</v>
      </c>
      <c r="T83" s="174">
        <f t="shared" si="174"/>
        <v>1513328.7497434248</v>
      </c>
      <c r="U83" s="174">
        <f t="shared" si="174"/>
        <v>1513328.7497434248</v>
      </c>
      <c r="V83" s="174">
        <f t="shared" si="174"/>
        <v>1513328.7497434248</v>
      </c>
      <c r="W83" s="174">
        <f t="shared" si="174"/>
        <v>1513328.7497434248</v>
      </c>
      <c r="X83" s="174">
        <f t="shared" si="174"/>
        <v>1513328.7497434248</v>
      </c>
      <c r="Y83" s="174">
        <f t="shared" si="174"/>
        <v>1513328.7497434248</v>
      </c>
      <c r="Z83" s="174">
        <f t="shared" si="174"/>
        <v>1513328.7497434248</v>
      </c>
      <c r="AA83" s="174">
        <f t="shared" si="174"/>
        <v>1513328.7497434248</v>
      </c>
      <c r="AB83" s="174">
        <f t="shared" si="174"/>
        <v>1513328.7497434248</v>
      </c>
      <c r="AC83" s="174">
        <f t="shared" si="174"/>
        <v>1365002.8874813584</v>
      </c>
      <c r="AD83" s="174">
        <f t="shared" si="174"/>
        <v>1365002.8874813584</v>
      </c>
      <c r="AE83" s="174">
        <f t="shared" si="174"/>
        <v>1365002.8874813584</v>
      </c>
      <c r="AF83" s="174">
        <f t="shared" si="174"/>
        <v>1365002.8874813584</v>
      </c>
      <c r="AG83" s="174">
        <f t="shared" si="174"/>
        <v>1365002.8874813584</v>
      </c>
      <c r="AH83" s="174">
        <f t="shared" si="174"/>
        <v>1365002.8874813584</v>
      </c>
      <c r="AI83" s="174">
        <f t="shared" si="174"/>
        <v>1365002.8874813584</v>
      </c>
      <c r="AJ83" s="174">
        <f t="shared" si="174"/>
        <v>1365002.8874813584</v>
      </c>
      <c r="AK83" s="174">
        <f t="shared" si="174"/>
        <v>1365002.8874813584</v>
      </c>
      <c r="AL83" s="174">
        <f t="shared" si="174"/>
        <v>1365002.8874813584</v>
      </c>
      <c r="AM83" s="174">
        <f t="shared" si="174"/>
        <v>1365002.8874813584</v>
      </c>
      <c r="AN83" s="174">
        <f t="shared" si="174"/>
        <v>1365002.8874813584</v>
      </c>
      <c r="AO83" s="174">
        <f t="shared" si="174"/>
        <v>1232038.6704626083</v>
      </c>
      <c r="AP83" s="174">
        <f t="shared" si="174"/>
        <v>1232038.6704626083</v>
      </c>
      <c r="AQ83" s="174">
        <f t="shared" si="174"/>
        <v>1232038.6704626083</v>
      </c>
      <c r="AR83" s="174">
        <f t="shared" si="174"/>
        <v>1232038.6704626083</v>
      </c>
      <c r="AS83" s="174">
        <f t="shared" si="174"/>
        <v>1232038.6704626083</v>
      </c>
      <c r="AT83" s="174">
        <f t="shared" si="174"/>
        <v>1232038.6704626083</v>
      </c>
      <c r="AU83" s="174">
        <f t="shared" si="174"/>
        <v>1232038.6704626083</v>
      </c>
      <c r="AV83" s="174">
        <f t="shared" si="174"/>
        <v>1232038.6704626083</v>
      </c>
      <c r="AW83" s="174">
        <f t="shared" si="174"/>
        <v>1232038.6704626083</v>
      </c>
      <c r="AX83" s="174">
        <f t="shared" si="174"/>
        <v>1232038.6704626083</v>
      </c>
      <c r="AY83" s="174">
        <f t="shared" si="174"/>
        <v>1232038.6704626083</v>
      </c>
      <c r="AZ83" s="174">
        <f t="shared" si="174"/>
        <v>1232038.6704626083</v>
      </c>
    </row>
    <row r="84" spans="1:57" ht="14.65" customHeight="1">
      <c r="A84" s="14"/>
      <c r="B84" s="14"/>
      <c r="C84" s="14" t="s">
        <v>23</v>
      </c>
      <c r="D84" s="174"/>
      <c r="E84" s="174">
        <f>+E83+D84</f>
        <v>1838.1936354166669</v>
      </c>
      <c r="F84" s="174">
        <f t="shared" ref="F84:AZ84" si="175">+E84+F83</f>
        <v>13637.963975378789</v>
      </c>
      <c r="G84" s="174">
        <f t="shared" si="175"/>
        <v>38278.527415340912</v>
      </c>
      <c r="H84" s="174">
        <f t="shared" si="175"/>
        <v>68010.721271969698</v>
      </c>
      <c r="I84" s="174">
        <f t="shared" si="175"/>
        <v>1253002.1821598485</v>
      </c>
      <c r="J84" s="174">
        <f t="shared" si="175"/>
        <v>2437993.6430477276</v>
      </c>
      <c r="K84" s="174">
        <f t="shared" si="175"/>
        <v>3622985.1039356068</v>
      </c>
      <c r="L84" s="174">
        <f t="shared" si="175"/>
        <v>4807976.5648234859</v>
      </c>
      <c r="M84" s="174">
        <f t="shared" si="175"/>
        <v>5992968.025711365</v>
      </c>
      <c r="N84" s="174">
        <f t="shared" si="175"/>
        <v>7177959.4865992442</v>
      </c>
      <c r="O84" s="174">
        <f t="shared" si="175"/>
        <v>8362950.9474871233</v>
      </c>
      <c r="P84" s="174">
        <f t="shared" si="175"/>
        <v>9547942.4083750024</v>
      </c>
      <c r="Q84" s="174">
        <f t="shared" si="175"/>
        <v>11061271.158118427</v>
      </c>
      <c r="R84" s="174">
        <f t="shared" si="175"/>
        <v>12574599.907861851</v>
      </c>
      <c r="S84" s="174">
        <f t="shared" si="175"/>
        <v>14087928.657605276</v>
      </c>
      <c r="T84" s="174">
        <f t="shared" si="175"/>
        <v>15601257.4073487</v>
      </c>
      <c r="U84" s="174">
        <f t="shared" si="175"/>
        <v>17114586.157092124</v>
      </c>
      <c r="V84" s="174">
        <f t="shared" si="175"/>
        <v>18627914.906835549</v>
      </c>
      <c r="W84" s="174">
        <f t="shared" si="175"/>
        <v>20141243.656578973</v>
      </c>
      <c r="X84" s="174">
        <f t="shared" si="175"/>
        <v>21654572.406322397</v>
      </c>
      <c r="Y84" s="174">
        <f t="shared" si="175"/>
        <v>23167901.156065822</v>
      </c>
      <c r="Z84" s="174">
        <f t="shared" si="175"/>
        <v>24681229.905809246</v>
      </c>
      <c r="AA84" s="174">
        <f t="shared" si="175"/>
        <v>26194558.65555267</v>
      </c>
      <c r="AB84" s="174">
        <f t="shared" si="175"/>
        <v>27707887.405296095</v>
      </c>
      <c r="AC84" s="174">
        <f t="shared" si="175"/>
        <v>29072890.292777453</v>
      </c>
      <c r="AD84" s="174">
        <f t="shared" si="175"/>
        <v>30437893.180258811</v>
      </c>
      <c r="AE84" s="174">
        <f t="shared" si="175"/>
        <v>31802896.067740168</v>
      </c>
      <c r="AF84" s="174">
        <f t="shared" si="175"/>
        <v>33167898.955221526</v>
      </c>
      <c r="AG84" s="174">
        <f t="shared" si="175"/>
        <v>34532901.842702888</v>
      </c>
      <c r="AH84" s="174">
        <f t="shared" si="175"/>
        <v>35897904.73018425</v>
      </c>
      <c r="AI84" s="174">
        <f t="shared" si="175"/>
        <v>37262907.617665611</v>
      </c>
      <c r="AJ84" s="174">
        <f t="shared" si="175"/>
        <v>38627910.505146973</v>
      </c>
      <c r="AK84" s="174">
        <f t="shared" si="175"/>
        <v>39992913.392628334</v>
      </c>
      <c r="AL84" s="174">
        <f t="shared" si="175"/>
        <v>41357916.280109696</v>
      </c>
      <c r="AM84" s="174">
        <f t="shared" si="175"/>
        <v>42722919.167591058</v>
      </c>
      <c r="AN84" s="174">
        <f t="shared" si="175"/>
        <v>44087922.055072419</v>
      </c>
      <c r="AO84" s="174">
        <f t="shared" si="175"/>
        <v>45319960.725535028</v>
      </c>
      <c r="AP84" s="174">
        <f t="shared" si="175"/>
        <v>46551999.395997636</v>
      </c>
      <c r="AQ84" s="174">
        <f t="shared" si="175"/>
        <v>47784038.066460244</v>
      </c>
      <c r="AR84" s="174">
        <f t="shared" si="175"/>
        <v>49016076.736922853</v>
      </c>
      <c r="AS84" s="174">
        <f t="shared" si="175"/>
        <v>50248115.407385461</v>
      </c>
      <c r="AT84" s="174">
        <f t="shared" si="175"/>
        <v>51480154.077848069</v>
      </c>
      <c r="AU84" s="174">
        <f t="shared" si="175"/>
        <v>52712192.748310678</v>
      </c>
      <c r="AV84" s="174">
        <f t="shared" si="175"/>
        <v>53944231.418773286</v>
      </c>
      <c r="AW84" s="174">
        <f t="shared" si="175"/>
        <v>55176270.089235894</v>
      </c>
      <c r="AX84" s="174">
        <f t="shared" si="175"/>
        <v>56408308.759698503</v>
      </c>
      <c r="AY84" s="174">
        <f t="shared" si="175"/>
        <v>57640347.430161111</v>
      </c>
      <c r="AZ84" s="174">
        <f t="shared" si="175"/>
        <v>58872386.100623719</v>
      </c>
    </row>
    <row r="88" spans="1:57" ht="14.65" customHeight="1">
      <c r="A88" s="1" t="s">
        <v>147</v>
      </c>
      <c r="E88" s="8" t="str">
        <f>E$9</f>
        <v>Actual</v>
      </c>
      <c r="F88" s="8" t="str">
        <f t="shared" ref="F88:AZ88" si="176">F$9</f>
        <v>Actual</v>
      </c>
      <c r="G88" s="8" t="str">
        <f t="shared" si="176"/>
        <v>Actual</v>
      </c>
      <c r="H88" s="8" t="str">
        <f t="shared" si="176"/>
        <v>Actual</v>
      </c>
      <c r="I88" s="8" t="str">
        <f t="shared" si="176"/>
        <v>Actual</v>
      </c>
      <c r="J88" s="8" t="str">
        <f t="shared" si="176"/>
        <v>Estimated</v>
      </c>
      <c r="K88" s="8" t="str">
        <f t="shared" si="176"/>
        <v>Estimated</v>
      </c>
      <c r="L88" s="8" t="str">
        <f t="shared" si="176"/>
        <v>Estimated</v>
      </c>
      <c r="M88" s="8" t="str">
        <f t="shared" si="176"/>
        <v>Estimated</v>
      </c>
      <c r="N88" s="8" t="str">
        <f t="shared" si="176"/>
        <v>Estimated</v>
      </c>
      <c r="O88" s="8" t="str">
        <f t="shared" si="176"/>
        <v>Estimated</v>
      </c>
      <c r="P88" s="8" t="str">
        <f t="shared" si="176"/>
        <v>Estimated</v>
      </c>
      <c r="Q88" s="8" t="str">
        <f t="shared" si="176"/>
        <v>Estimated</v>
      </c>
      <c r="R88" s="8" t="str">
        <f t="shared" si="176"/>
        <v>Estimated</v>
      </c>
      <c r="S88" s="8" t="str">
        <f t="shared" si="176"/>
        <v>Estimated</v>
      </c>
      <c r="T88" s="8" t="str">
        <f t="shared" si="176"/>
        <v>Estimated</v>
      </c>
      <c r="U88" s="8" t="str">
        <f t="shared" si="176"/>
        <v>Estimated</v>
      </c>
      <c r="V88" s="8" t="str">
        <f t="shared" si="176"/>
        <v>Estimated</v>
      </c>
      <c r="W88" s="8" t="str">
        <f t="shared" si="176"/>
        <v>Estimated</v>
      </c>
      <c r="X88" s="8" t="str">
        <f t="shared" si="176"/>
        <v>Estimated</v>
      </c>
      <c r="Y88" s="8" t="str">
        <f t="shared" si="176"/>
        <v>Estimated</v>
      </c>
      <c r="Z88" s="8" t="str">
        <f t="shared" si="176"/>
        <v>Estimated</v>
      </c>
      <c r="AA88" s="8" t="str">
        <f t="shared" si="176"/>
        <v>Estimated</v>
      </c>
      <c r="AB88" s="8" t="str">
        <f t="shared" si="176"/>
        <v>Estimated</v>
      </c>
      <c r="AC88" s="8" t="str">
        <f t="shared" si="176"/>
        <v>Estimated</v>
      </c>
      <c r="AD88" s="8" t="str">
        <f t="shared" si="176"/>
        <v>Estimated</v>
      </c>
      <c r="AE88" s="8" t="str">
        <f t="shared" si="176"/>
        <v>Estimated</v>
      </c>
      <c r="AF88" s="8" t="str">
        <f t="shared" si="176"/>
        <v>Estimated</v>
      </c>
      <c r="AG88" s="8" t="str">
        <f t="shared" si="176"/>
        <v>Estimated</v>
      </c>
      <c r="AH88" s="8" t="str">
        <f t="shared" si="176"/>
        <v>Estimated</v>
      </c>
      <c r="AI88" s="8" t="str">
        <f t="shared" si="176"/>
        <v>Estimated</v>
      </c>
      <c r="AJ88" s="8" t="str">
        <f t="shared" si="176"/>
        <v>Estimated</v>
      </c>
      <c r="AK88" s="8" t="str">
        <f t="shared" si="176"/>
        <v>Estimated</v>
      </c>
      <c r="AL88" s="8" t="str">
        <f t="shared" si="176"/>
        <v>Estimated</v>
      </c>
      <c r="AM88" s="8" t="str">
        <f t="shared" si="176"/>
        <v>Estimated</v>
      </c>
      <c r="AN88" s="8" t="str">
        <f t="shared" si="176"/>
        <v>Estimated</v>
      </c>
      <c r="AO88" s="8" t="str">
        <f t="shared" si="176"/>
        <v>Estimated</v>
      </c>
      <c r="AP88" s="8" t="str">
        <f t="shared" si="176"/>
        <v>Estimated</v>
      </c>
      <c r="AQ88" s="8" t="str">
        <f t="shared" si="176"/>
        <v>Estimated</v>
      </c>
      <c r="AR88" s="8" t="str">
        <f t="shared" si="176"/>
        <v>Estimated</v>
      </c>
      <c r="AS88" s="8" t="str">
        <f t="shared" si="176"/>
        <v>Estimated</v>
      </c>
      <c r="AT88" s="8" t="str">
        <f t="shared" si="176"/>
        <v>Estimated</v>
      </c>
      <c r="AU88" s="8" t="str">
        <f t="shared" si="176"/>
        <v>Estimated</v>
      </c>
      <c r="AV88" s="8" t="str">
        <f t="shared" si="176"/>
        <v>Estimated</v>
      </c>
      <c r="AW88" s="8" t="str">
        <f t="shared" si="176"/>
        <v>Estimated</v>
      </c>
      <c r="AX88" s="8" t="str">
        <f t="shared" si="176"/>
        <v>Estimated</v>
      </c>
      <c r="AY88" s="8" t="str">
        <f t="shared" si="176"/>
        <v>Estimated</v>
      </c>
      <c r="AZ88" s="8" t="str">
        <f t="shared" si="176"/>
        <v>Estimated</v>
      </c>
    </row>
    <row r="89" spans="1:57" ht="14.65" customHeight="1">
      <c r="A89" s="1" t="s">
        <v>25</v>
      </c>
      <c r="D89" s="22"/>
      <c r="E89" s="12">
        <v>45658</v>
      </c>
      <c r="F89" s="12">
        <v>45689</v>
      </c>
      <c r="G89" s="12">
        <v>45717</v>
      </c>
      <c r="H89" s="12">
        <v>45748</v>
      </c>
      <c r="I89" s="12">
        <v>45778</v>
      </c>
      <c r="J89" s="12">
        <v>45809</v>
      </c>
      <c r="K89" s="12">
        <v>45839</v>
      </c>
      <c r="L89" s="12">
        <v>45870</v>
      </c>
      <c r="M89" s="12">
        <v>45901</v>
      </c>
      <c r="N89" s="12">
        <v>45931</v>
      </c>
      <c r="O89" s="12">
        <v>45962</v>
      </c>
      <c r="P89" s="12">
        <v>45992</v>
      </c>
      <c r="Q89" s="12">
        <v>46023</v>
      </c>
      <c r="R89" s="12">
        <v>46054</v>
      </c>
      <c r="S89" s="12">
        <v>46082</v>
      </c>
      <c r="T89" s="12">
        <v>46113</v>
      </c>
      <c r="U89" s="12">
        <v>46143</v>
      </c>
      <c r="V89" s="12">
        <v>46174</v>
      </c>
      <c r="W89" s="12">
        <v>46204</v>
      </c>
      <c r="X89" s="12">
        <v>46235</v>
      </c>
      <c r="Y89" s="12">
        <v>46266</v>
      </c>
      <c r="Z89" s="12">
        <v>45931</v>
      </c>
      <c r="AA89" s="12">
        <v>46327</v>
      </c>
      <c r="AB89" s="12">
        <v>46357</v>
      </c>
      <c r="AC89" s="12">
        <v>46388</v>
      </c>
      <c r="AD89" s="12">
        <v>46419</v>
      </c>
      <c r="AE89" s="12">
        <v>46447</v>
      </c>
      <c r="AF89" s="12">
        <v>46478</v>
      </c>
      <c r="AG89" s="12">
        <v>46508</v>
      </c>
      <c r="AH89" s="12">
        <v>46539</v>
      </c>
      <c r="AI89" s="12">
        <v>46569</v>
      </c>
      <c r="AJ89" s="12">
        <v>46600</v>
      </c>
      <c r="AK89" s="12">
        <v>46631</v>
      </c>
      <c r="AL89" s="12">
        <v>46661</v>
      </c>
      <c r="AM89" s="12">
        <v>46692</v>
      </c>
      <c r="AN89" s="12">
        <v>46722</v>
      </c>
      <c r="AO89" s="12">
        <v>46753</v>
      </c>
      <c r="AP89" s="12">
        <v>46784</v>
      </c>
      <c r="AQ89" s="12">
        <v>46813</v>
      </c>
      <c r="AR89" s="12">
        <v>46844</v>
      </c>
      <c r="AS89" s="12">
        <v>46874</v>
      </c>
      <c r="AT89" s="12">
        <v>46905</v>
      </c>
      <c r="AU89" s="12">
        <v>46935</v>
      </c>
      <c r="AV89" s="12">
        <v>46966</v>
      </c>
      <c r="AW89" s="12">
        <v>46997</v>
      </c>
      <c r="AX89" s="12">
        <v>47027</v>
      </c>
      <c r="AY89" s="12">
        <v>47058</v>
      </c>
      <c r="AZ89" s="12">
        <v>47088</v>
      </c>
      <c r="BB89" s="1"/>
      <c r="BC89" s="1"/>
      <c r="BD89" s="1"/>
      <c r="BE89" s="1"/>
    </row>
    <row r="90" spans="1:57" ht="14.65" customHeight="1">
      <c r="A90" s="14" t="s">
        <v>32</v>
      </c>
      <c r="B90" s="14"/>
      <c r="C90" s="14"/>
      <c r="D90" s="174"/>
      <c r="E90" s="23">
        <f>ROUND(('1 Inputs'!$B$25/12)*((+D12+E12)/2),0)</f>
        <v>6</v>
      </c>
      <c r="F90" s="23">
        <f>ROUND(('1 Inputs'!$B$25/12)*((+E12+F12)/2),0)</f>
        <v>12</v>
      </c>
      <c r="G90" s="23">
        <f>ROUND(('1 Inputs'!$B$25/12)*((+F12+G12)/2),0)</f>
        <v>12</v>
      </c>
      <c r="H90" s="23">
        <f>ROUND(('1 Inputs'!$B$25/12)*((+G12+H12)/2),0)</f>
        <v>12</v>
      </c>
      <c r="I90" s="23">
        <f>ROUND(('1 Inputs'!$B$25/12)*((+H12+I12)/2),0)</f>
        <v>101882</v>
      </c>
      <c r="J90" s="23">
        <f>ROUND(('1 Inputs'!$B$25/12)*((+I12+J12)/2),0)</f>
        <v>203751</v>
      </c>
      <c r="K90" s="23">
        <f>ROUND(('1 Inputs'!$B$25/12)*((+J12+K12)/2),0)</f>
        <v>203751</v>
      </c>
      <c r="L90" s="23">
        <f>ROUND(('1 Inputs'!$B$25/12)*((+K12+L12)/2),0)</f>
        <v>203751</v>
      </c>
      <c r="M90" s="23">
        <f>ROUND(('1 Inputs'!$B$25/12)*((+L12+M12)/2),0)</f>
        <v>203751</v>
      </c>
      <c r="N90" s="23">
        <f>ROUND(('1 Inputs'!$B$25/12)*((+M12+N12)/2),0)</f>
        <v>203751</v>
      </c>
      <c r="O90" s="23">
        <f>ROUND(('1 Inputs'!$B$25/12)*((+N12+O12)/2),0)</f>
        <v>203751</v>
      </c>
      <c r="P90" s="23">
        <f>ROUND(('1 Inputs'!$B$25/12)*((+O12+P12)/2),0)</f>
        <v>203751</v>
      </c>
      <c r="Q90" s="23">
        <f>ROUND(('1 Inputs'!$B$25/12)*((+P12+Q12)/2),0)</f>
        <v>203751</v>
      </c>
      <c r="R90" s="23">
        <f>ROUND(('1 Inputs'!$B$25/12)*((+Q12+R12)/2),0)</f>
        <v>203751</v>
      </c>
      <c r="S90" s="23">
        <f>ROUND(('1 Inputs'!$B$25/12)*((+R12+S12)/2),0)</f>
        <v>203751</v>
      </c>
      <c r="T90" s="23">
        <f>ROUND(('1 Inputs'!$B$25/12)*((+S12+T12)/2),0)</f>
        <v>203751</v>
      </c>
      <c r="U90" s="23">
        <f>ROUND(('1 Inputs'!$B$25/12)*((+T12+U12)/2),0)</f>
        <v>203751</v>
      </c>
      <c r="V90" s="23">
        <f>ROUND(('1 Inputs'!$B$25/12)*((+U12+V12)/2),0)</f>
        <v>203751</v>
      </c>
      <c r="W90" s="23">
        <f>ROUND(('1 Inputs'!$B$25/12)*((+V12+W12)/2),0)</f>
        <v>203751</v>
      </c>
      <c r="X90" s="23">
        <f>ROUND(('1 Inputs'!$B$25/12)*((+W12+X12)/2),0)</f>
        <v>203751</v>
      </c>
      <c r="Y90" s="23">
        <f>ROUND(('1 Inputs'!$B$25/12)*((+X12+Y12)/2),0)</f>
        <v>203751</v>
      </c>
      <c r="Z90" s="23">
        <f>ROUND(('1 Inputs'!$B$25/12)*((+Y12+Z12)/2),0)</f>
        <v>203751</v>
      </c>
      <c r="AA90" s="23">
        <f>ROUND(('1 Inputs'!$B$25/12)*((+Z12+AA12)/2),0)</f>
        <v>203751</v>
      </c>
      <c r="AB90" s="23">
        <f>ROUND(('1 Inputs'!$B$25/12)*((+AA12+AB12)/2),0)</f>
        <v>203751</v>
      </c>
      <c r="AC90" s="23">
        <f>ROUND(('1 Inputs'!$B$25/12)*((+AB12+AC12)/2),0)</f>
        <v>203751</v>
      </c>
      <c r="AD90" s="23">
        <f>ROUND(('1 Inputs'!$B$25/12)*((+AC12+AD12)/2),0)</f>
        <v>203751</v>
      </c>
      <c r="AE90" s="23">
        <f>ROUND(('1 Inputs'!$B$25/12)*((+AD12+AE12)/2),0)</f>
        <v>203751</v>
      </c>
      <c r="AF90" s="23">
        <f>ROUND(('1 Inputs'!$B$25/12)*((+AE12+AF12)/2),0)</f>
        <v>203751</v>
      </c>
      <c r="AG90" s="23">
        <f>ROUND(('1 Inputs'!$B$25/12)*((+AF12+AG12)/2),0)</f>
        <v>203751</v>
      </c>
      <c r="AH90" s="23">
        <f>ROUND(('1 Inputs'!$B$25/12)*((+AG12+AH12)/2),0)</f>
        <v>203751</v>
      </c>
      <c r="AI90" s="23">
        <f>ROUND(('1 Inputs'!$B$25/12)*((+AH12+AI12)/2),0)</f>
        <v>203751</v>
      </c>
      <c r="AJ90" s="23">
        <f>ROUND(('1 Inputs'!$B$25/12)*((+AI12+AJ12)/2),0)</f>
        <v>203751</v>
      </c>
      <c r="AK90" s="23">
        <f>ROUND(('1 Inputs'!$B$25/12)*((+AJ12+AK12)/2),0)</f>
        <v>203751</v>
      </c>
      <c r="AL90" s="23">
        <f>ROUND(('1 Inputs'!$B$25/12)*((+AK12+AL12)/2),0)</f>
        <v>203751</v>
      </c>
      <c r="AM90" s="23">
        <f>ROUND(('1 Inputs'!$B$25/12)*((+AL12+AM12)/2),0)</f>
        <v>203751</v>
      </c>
      <c r="AN90" s="23">
        <f>ROUND(('1 Inputs'!$B$25/12)*((+AM12+AN12)/2),0)</f>
        <v>203751</v>
      </c>
      <c r="AO90" s="23">
        <f>ROUND(('1 Inputs'!$B$25/12)*((+AN12+AO12)/2),0)</f>
        <v>203751</v>
      </c>
      <c r="AP90" s="23">
        <f>ROUND(('1 Inputs'!$B$25/12)*((+AO12+AP12)/2),0)</f>
        <v>203751</v>
      </c>
      <c r="AQ90" s="23">
        <f>ROUND(('1 Inputs'!$B$25/12)*((+AP12+AQ12)/2),0)</f>
        <v>203751</v>
      </c>
      <c r="AR90" s="23">
        <f>ROUND(('1 Inputs'!$B$25/12)*((+AQ12+AR12)/2),0)</f>
        <v>203751</v>
      </c>
      <c r="AS90" s="23">
        <f>ROUND(('1 Inputs'!$B$25/12)*((+AR12+AS12)/2),0)</f>
        <v>203751</v>
      </c>
      <c r="AT90" s="23">
        <f>ROUND(('1 Inputs'!$B$25/12)*((+AS12+AT12)/2),0)</f>
        <v>203751</v>
      </c>
      <c r="AU90" s="23">
        <f>ROUND(('1 Inputs'!$B$25/12)*((+AT12+AU12)/2),0)</f>
        <v>203751</v>
      </c>
      <c r="AV90" s="23">
        <f>ROUND(('1 Inputs'!$B$25/12)*((+AU12+AV12)/2),0)</f>
        <v>203751</v>
      </c>
      <c r="AW90" s="23">
        <f>ROUND(('1 Inputs'!$B$25/12)*((+AV12+AW12)/2),0)</f>
        <v>203751</v>
      </c>
      <c r="AX90" s="23">
        <f>ROUND(('1 Inputs'!$B$25/12)*((+AW12+AX12)/2),0)</f>
        <v>203751</v>
      </c>
      <c r="AY90" s="23">
        <f>ROUND(('1 Inputs'!$B$25/12)*((+AX12+AY12)/2),0)</f>
        <v>203751</v>
      </c>
      <c r="AZ90" s="23">
        <f>ROUND(('1 Inputs'!$B$25/12)*((+AY12+AZ12)/2),0)</f>
        <v>203751</v>
      </c>
    </row>
    <row r="91" spans="1:57" ht="14.65" customHeight="1">
      <c r="A91" s="14"/>
      <c r="B91" s="14"/>
      <c r="C91" s="14"/>
      <c r="D91" s="174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 spans="1:57" ht="14.65" customHeight="1">
      <c r="A92" s="14"/>
      <c r="B92" s="14"/>
      <c r="C92" s="14"/>
      <c r="D92" s="174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7" ht="14.65" customHeight="1">
      <c r="A93" s="14"/>
      <c r="B93" s="14"/>
      <c r="C93" s="174" t="s">
        <v>23</v>
      </c>
      <c r="D93" s="175"/>
      <c r="E93" s="21">
        <f t="shared" ref="E93:AZ93" si="177">E90+D93</f>
        <v>6</v>
      </c>
      <c r="F93" s="21">
        <f t="shared" si="177"/>
        <v>18</v>
      </c>
      <c r="G93" s="21">
        <f t="shared" si="177"/>
        <v>30</v>
      </c>
      <c r="H93" s="21">
        <f t="shared" si="177"/>
        <v>42</v>
      </c>
      <c r="I93" s="21">
        <f t="shared" si="177"/>
        <v>101924</v>
      </c>
      <c r="J93" s="21">
        <f t="shared" si="177"/>
        <v>305675</v>
      </c>
      <c r="K93" s="21">
        <f t="shared" si="177"/>
        <v>509426</v>
      </c>
      <c r="L93" s="21">
        <f t="shared" si="177"/>
        <v>713177</v>
      </c>
      <c r="M93" s="21">
        <f t="shared" si="177"/>
        <v>916928</v>
      </c>
      <c r="N93" s="21">
        <f t="shared" si="177"/>
        <v>1120679</v>
      </c>
      <c r="O93" s="21">
        <f t="shared" si="177"/>
        <v>1324430</v>
      </c>
      <c r="P93" s="21">
        <f t="shared" si="177"/>
        <v>1528181</v>
      </c>
      <c r="Q93" s="21">
        <f t="shared" si="177"/>
        <v>1731932</v>
      </c>
      <c r="R93" s="21">
        <f t="shared" si="177"/>
        <v>1935683</v>
      </c>
      <c r="S93" s="21">
        <f t="shared" si="177"/>
        <v>2139434</v>
      </c>
      <c r="T93" s="21">
        <f t="shared" si="177"/>
        <v>2343185</v>
      </c>
      <c r="U93" s="21">
        <f t="shared" si="177"/>
        <v>2546936</v>
      </c>
      <c r="V93" s="21">
        <f t="shared" si="177"/>
        <v>2750687</v>
      </c>
      <c r="W93" s="21">
        <f t="shared" si="177"/>
        <v>2954438</v>
      </c>
      <c r="X93" s="21">
        <f t="shared" si="177"/>
        <v>3158189</v>
      </c>
      <c r="Y93" s="21">
        <f t="shared" si="177"/>
        <v>3361940</v>
      </c>
      <c r="Z93" s="21">
        <f t="shared" si="177"/>
        <v>3565691</v>
      </c>
      <c r="AA93" s="21">
        <f t="shared" si="177"/>
        <v>3769442</v>
      </c>
      <c r="AB93" s="21">
        <f t="shared" si="177"/>
        <v>3973193</v>
      </c>
      <c r="AC93" s="21">
        <f t="shared" si="177"/>
        <v>4176944</v>
      </c>
      <c r="AD93" s="21">
        <f t="shared" si="177"/>
        <v>4380695</v>
      </c>
      <c r="AE93" s="21">
        <f t="shared" si="177"/>
        <v>4584446</v>
      </c>
      <c r="AF93" s="21">
        <f t="shared" si="177"/>
        <v>4788197</v>
      </c>
      <c r="AG93" s="21">
        <f t="shared" si="177"/>
        <v>4991948</v>
      </c>
      <c r="AH93" s="21">
        <f t="shared" si="177"/>
        <v>5195699</v>
      </c>
      <c r="AI93" s="21">
        <f t="shared" si="177"/>
        <v>5399450</v>
      </c>
      <c r="AJ93" s="21">
        <f t="shared" si="177"/>
        <v>5603201</v>
      </c>
      <c r="AK93" s="21">
        <f t="shared" si="177"/>
        <v>5806952</v>
      </c>
      <c r="AL93" s="21">
        <f t="shared" si="177"/>
        <v>6010703</v>
      </c>
      <c r="AM93" s="21">
        <f t="shared" si="177"/>
        <v>6214454</v>
      </c>
      <c r="AN93" s="21">
        <f t="shared" si="177"/>
        <v>6418205</v>
      </c>
      <c r="AO93" s="21">
        <f t="shared" si="177"/>
        <v>6621956</v>
      </c>
      <c r="AP93" s="21">
        <f t="shared" si="177"/>
        <v>6825707</v>
      </c>
      <c r="AQ93" s="21">
        <f t="shared" si="177"/>
        <v>7029458</v>
      </c>
      <c r="AR93" s="21">
        <f t="shared" si="177"/>
        <v>7233209</v>
      </c>
      <c r="AS93" s="21">
        <f t="shared" si="177"/>
        <v>7436960</v>
      </c>
      <c r="AT93" s="21">
        <f t="shared" si="177"/>
        <v>7640711</v>
      </c>
      <c r="AU93" s="21">
        <f t="shared" si="177"/>
        <v>7844462</v>
      </c>
      <c r="AV93" s="21">
        <f t="shared" si="177"/>
        <v>8048213</v>
      </c>
      <c r="AW93" s="21">
        <f t="shared" si="177"/>
        <v>8251964</v>
      </c>
      <c r="AX93" s="21">
        <f t="shared" si="177"/>
        <v>8455715</v>
      </c>
      <c r="AY93" s="21">
        <f t="shared" si="177"/>
        <v>8659466</v>
      </c>
      <c r="AZ93" s="21">
        <f t="shared" si="177"/>
        <v>8863217</v>
      </c>
    </row>
    <row r="94" spans="1:57" ht="14.65" customHeight="1"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6" spans="1:57" ht="14.65" customHeight="1">
      <c r="A96" s="172" t="s">
        <v>30</v>
      </c>
      <c r="E96" s="8" t="str">
        <f>E$9</f>
        <v>Actual</v>
      </c>
      <c r="F96" s="8" t="str">
        <f t="shared" ref="F96:AZ96" si="178">F$9</f>
        <v>Actual</v>
      </c>
      <c r="G96" s="8" t="str">
        <f t="shared" si="178"/>
        <v>Actual</v>
      </c>
      <c r="H96" s="8" t="str">
        <f t="shared" si="178"/>
        <v>Actual</v>
      </c>
      <c r="I96" s="8" t="str">
        <f t="shared" si="178"/>
        <v>Actual</v>
      </c>
      <c r="J96" s="8" t="str">
        <f t="shared" si="178"/>
        <v>Estimated</v>
      </c>
      <c r="K96" s="8" t="str">
        <f t="shared" si="178"/>
        <v>Estimated</v>
      </c>
      <c r="L96" s="8" t="str">
        <f t="shared" si="178"/>
        <v>Estimated</v>
      </c>
      <c r="M96" s="8" t="str">
        <f t="shared" si="178"/>
        <v>Estimated</v>
      </c>
      <c r="N96" s="8" t="str">
        <f t="shared" si="178"/>
        <v>Estimated</v>
      </c>
      <c r="O96" s="8" t="str">
        <f t="shared" si="178"/>
        <v>Estimated</v>
      </c>
      <c r="P96" s="8" t="str">
        <f t="shared" si="178"/>
        <v>Estimated</v>
      </c>
      <c r="Q96" s="8" t="str">
        <f t="shared" si="178"/>
        <v>Estimated</v>
      </c>
      <c r="R96" s="8" t="str">
        <f t="shared" si="178"/>
        <v>Estimated</v>
      </c>
      <c r="S96" s="8" t="str">
        <f t="shared" si="178"/>
        <v>Estimated</v>
      </c>
      <c r="T96" s="8" t="str">
        <f t="shared" si="178"/>
        <v>Estimated</v>
      </c>
      <c r="U96" s="8" t="str">
        <f t="shared" si="178"/>
        <v>Estimated</v>
      </c>
      <c r="V96" s="8" t="str">
        <f t="shared" si="178"/>
        <v>Estimated</v>
      </c>
      <c r="W96" s="8" t="str">
        <f t="shared" si="178"/>
        <v>Estimated</v>
      </c>
      <c r="X96" s="8" t="str">
        <f t="shared" si="178"/>
        <v>Estimated</v>
      </c>
      <c r="Y96" s="8" t="str">
        <f t="shared" si="178"/>
        <v>Estimated</v>
      </c>
      <c r="Z96" s="8" t="str">
        <f t="shared" si="178"/>
        <v>Estimated</v>
      </c>
      <c r="AA96" s="8" t="str">
        <f t="shared" si="178"/>
        <v>Estimated</v>
      </c>
      <c r="AB96" s="8" t="str">
        <f t="shared" si="178"/>
        <v>Estimated</v>
      </c>
      <c r="AC96" s="8" t="str">
        <f t="shared" si="178"/>
        <v>Estimated</v>
      </c>
      <c r="AD96" s="8" t="str">
        <f t="shared" si="178"/>
        <v>Estimated</v>
      </c>
      <c r="AE96" s="8" t="str">
        <f t="shared" si="178"/>
        <v>Estimated</v>
      </c>
      <c r="AF96" s="8" t="str">
        <f t="shared" si="178"/>
        <v>Estimated</v>
      </c>
      <c r="AG96" s="8" t="str">
        <f t="shared" si="178"/>
        <v>Estimated</v>
      </c>
      <c r="AH96" s="8" t="str">
        <f t="shared" si="178"/>
        <v>Estimated</v>
      </c>
      <c r="AI96" s="8" t="str">
        <f t="shared" si="178"/>
        <v>Estimated</v>
      </c>
      <c r="AJ96" s="8" t="str">
        <f t="shared" si="178"/>
        <v>Estimated</v>
      </c>
      <c r="AK96" s="8" t="str">
        <f t="shared" si="178"/>
        <v>Estimated</v>
      </c>
      <c r="AL96" s="8" t="str">
        <f t="shared" si="178"/>
        <v>Estimated</v>
      </c>
      <c r="AM96" s="8" t="str">
        <f t="shared" si="178"/>
        <v>Estimated</v>
      </c>
      <c r="AN96" s="8" t="str">
        <f t="shared" si="178"/>
        <v>Estimated</v>
      </c>
      <c r="AO96" s="8" t="str">
        <f t="shared" si="178"/>
        <v>Estimated</v>
      </c>
      <c r="AP96" s="8" t="str">
        <f t="shared" si="178"/>
        <v>Estimated</v>
      </c>
      <c r="AQ96" s="8" t="str">
        <f t="shared" si="178"/>
        <v>Estimated</v>
      </c>
      <c r="AR96" s="8" t="str">
        <f t="shared" si="178"/>
        <v>Estimated</v>
      </c>
      <c r="AS96" s="8" t="str">
        <f t="shared" si="178"/>
        <v>Estimated</v>
      </c>
      <c r="AT96" s="8" t="str">
        <f t="shared" si="178"/>
        <v>Estimated</v>
      </c>
      <c r="AU96" s="8" t="str">
        <f t="shared" si="178"/>
        <v>Estimated</v>
      </c>
      <c r="AV96" s="8" t="str">
        <f t="shared" si="178"/>
        <v>Estimated</v>
      </c>
      <c r="AW96" s="8" t="str">
        <f t="shared" si="178"/>
        <v>Estimated</v>
      </c>
      <c r="AX96" s="8" t="str">
        <f t="shared" si="178"/>
        <v>Estimated</v>
      </c>
      <c r="AY96" s="8" t="str">
        <f t="shared" si="178"/>
        <v>Estimated</v>
      </c>
      <c r="AZ96" s="8" t="str">
        <f t="shared" si="178"/>
        <v>Estimated</v>
      </c>
    </row>
    <row r="97" spans="1:54" ht="14.65" customHeight="1">
      <c r="D97" s="22"/>
      <c r="E97" s="12">
        <v>45658</v>
      </c>
      <c r="F97" s="12">
        <v>45689</v>
      </c>
      <c r="G97" s="12">
        <v>45717</v>
      </c>
      <c r="H97" s="12">
        <v>45748</v>
      </c>
      <c r="I97" s="12">
        <v>45778</v>
      </c>
      <c r="J97" s="12">
        <v>45809</v>
      </c>
      <c r="K97" s="12">
        <v>45839</v>
      </c>
      <c r="L97" s="12">
        <v>45870</v>
      </c>
      <c r="M97" s="12">
        <v>45901</v>
      </c>
      <c r="N97" s="12">
        <v>45931</v>
      </c>
      <c r="O97" s="12">
        <v>45962</v>
      </c>
      <c r="P97" s="12">
        <v>45992</v>
      </c>
      <c r="Q97" s="12">
        <v>46023</v>
      </c>
      <c r="R97" s="12">
        <v>46054</v>
      </c>
      <c r="S97" s="12">
        <v>46082</v>
      </c>
      <c r="T97" s="12">
        <v>46113</v>
      </c>
      <c r="U97" s="12">
        <v>46143</v>
      </c>
      <c r="V97" s="12">
        <v>46174</v>
      </c>
      <c r="W97" s="12">
        <v>46204</v>
      </c>
      <c r="X97" s="12">
        <v>46235</v>
      </c>
      <c r="Y97" s="12">
        <v>46266</v>
      </c>
      <c r="Z97" s="12">
        <v>45931</v>
      </c>
      <c r="AA97" s="12">
        <v>46327</v>
      </c>
      <c r="AB97" s="12">
        <v>46357</v>
      </c>
      <c r="AC97" s="12">
        <v>46388</v>
      </c>
      <c r="AD97" s="12">
        <v>46419</v>
      </c>
      <c r="AE97" s="12">
        <v>46447</v>
      </c>
      <c r="AF97" s="12">
        <v>46478</v>
      </c>
      <c r="AG97" s="12">
        <v>46508</v>
      </c>
      <c r="AH97" s="12">
        <v>46539</v>
      </c>
      <c r="AI97" s="12">
        <v>46569</v>
      </c>
      <c r="AJ97" s="12">
        <v>46600</v>
      </c>
      <c r="AK97" s="12">
        <v>46631</v>
      </c>
      <c r="AL97" s="12">
        <v>46661</v>
      </c>
      <c r="AM97" s="12">
        <v>46692</v>
      </c>
      <c r="AN97" s="12">
        <v>46722</v>
      </c>
      <c r="AO97" s="12">
        <v>46753</v>
      </c>
      <c r="AP97" s="12">
        <v>46784</v>
      </c>
      <c r="AQ97" s="12">
        <v>46813</v>
      </c>
      <c r="AR97" s="12">
        <v>46844</v>
      </c>
      <c r="AS97" s="12">
        <v>46874</v>
      </c>
      <c r="AT97" s="12">
        <v>46905</v>
      </c>
      <c r="AU97" s="12">
        <v>46935</v>
      </c>
      <c r="AV97" s="12">
        <v>46966</v>
      </c>
      <c r="AW97" s="12">
        <v>46997</v>
      </c>
      <c r="AX97" s="12">
        <v>47027</v>
      </c>
      <c r="AY97" s="12">
        <v>47058</v>
      </c>
      <c r="AZ97" s="12">
        <v>47088</v>
      </c>
    </row>
    <row r="98" spans="1:54" ht="14.65" customHeight="1">
      <c r="A98" s="14" t="s">
        <v>32</v>
      </c>
      <c r="B98" s="14"/>
      <c r="C98" s="14"/>
      <c r="D98" s="174"/>
      <c r="E98" s="21">
        <f>ROUND(('1 Inputs'!$C$25/12)*((+D18+E18)/2),0)</f>
        <v>503</v>
      </c>
      <c r="F98" s="21">
        <f>ROUND(('1 Inputs'!$C$25/12)*((+E18+F18)/2),0)</f>
        <v>3374</v>
      </c>
      <c r="G98" s="21">
        <f>ROUND(('1 Inputs'!$C$25/12)*((+F18+G18)/2),0)</f>
        <v>7427</v>
      </c>
      <c r="H98" s="21">
        <f>ROUND(('1 Inputs'!$C$25/12)*((+G18+H18)/2),0)</f>
        <v>10195</v>
      </c>
      <c r="I98" s="21">
        <f>ROUND(('1 Inputs'!$C$25/12)*((+H18+I18)/2),0)</f>
        <v>23190</v>
      </c>
      <c r="J98" s="21">
        <f>ROUND(('1 Inputs'!$C$25/12)*((+I18+J18)/2),0)</f>
        <v>35101</v>
      </c>
      <c r="K98" s="21">
        <f>ROUND(('1 Inputs'!$C$25/12)*((+J18+K18)/2),0)</f>
        <v>35101</v>
      </c>
      <c r="L98" s="21">
        <f>ROUND(('1 Inputs'!$C$25/12)*((+K18+L18)/2),0)</f>
        <v>35101</v>
      </c>
      <c r="M98" s="21">
        <f>ROUND(('1 Inputs'!$C$25/12)*((+L18+M18)/2),0)</f>
        <v>35101</v>
      </c>
      <c r="N98" s="21">
        <f>ROUND(('1 Inputs'!$C$25/12)*((+M18+N18)/2),0)</f>
        <v>35101</v>
      </c>
      <c r="O98" s="21">
        <f>ROUND(('1 Inputs'!$C$25/12)*((+N18+O18)/2),0)</f>
        <v>35101</v>
      </c>
      <c r="P98" s="21">
        <f>ROUND(('1 Inputs'!$C$25/12)*((+O18+P18)/2),0)</f>
        <v>35101</v>
      </c>
      <c r="Q98" s="21">
        <f>ROUND(('1 Inputs'!$C$25/12)*((+P18+Q18)/2),0)</f>
        <v>35101</v>
      </c>
      <c r="R98" s="21">
        <f>ROUND(('1 Inputs'!$C$25/12)*((+Q18+R18)/2),0)</f>
        <v>35101</v>
      </c>
      <c r="S98" s="21">
        <f>ROUND(('1 Inputs'!$C$25/12)*((+R18+S18)/2),0)</f>
        <v>35101</v>
      </c>
      <c r="T98" s="21">
        <f>ROUND(('1 Inputs'!$C$25/12)*((+S18+T18)/2),0)</f>
        <v>35101</v>
      </c>
      <c r="U98" s="21">
        <f>ROUND(('1 Inputs'!$C$25/12)*((+T18+U18)/2),0)</f>
        <v>35101</v>
      </c>
      <c r="V98" s="21">
        <f>ROUND(('1 Inputs'!$C$25/12)*((+U18+V18)/2),0)</f>
        <v>35101</v>
      </c>
      <c r="W98" s="21">
        <f>ROUND(('1 Inputs'!$C$25/12)*((+V18+W18)/2),0)</f>
        <v>35101</v>
      </c>
      <c r="X98" s="21">
        <f>ROUND(('1 Inputs'!$C$25/12)*((+W18+X18)/2),0)</f>
        <v>35101</v>
      </c>
      <c r="Y98" s="21">
        <f>ROUND(('1 Inputs'!$C$25/12)*((+X18+Y18)/2),0)</f>
        <v>35101</v>
      </c>
      <c r="Z98" s="21">
        <f>ROUND(('1 Inputs'!$C$25/12)*((+Y18+Z18)/2),0)</f>
        <v>35101</v>
      </c>
      <c r="AA98" s="21">
        <f>ROUND(('1 Inputs'!$C$25/12)*((+Z18+AA18)/2),0)</f>
        <v>35101</v>
      </c>
      <c r="AB98" s="21">
        <f>ROUND(('1 Inputs'!$C$25/12)*((+AA18+AB18)/2),0)</f>
        <v>35101</v>
      </c>
      <c r="AC98" s="21">
        <f>ROUND(('1 Inputs'!$C$25/12)*((+AB18+AC18)/2),0)</f>
        <v>35101</v>
      </c>
      <c r="AD98" s="21">
        <f>ROUND(('1 Inputs'!$C$25/12)*((+AC18+AD18)/2),0)</f>
        <v>35101</v>
      </c>
      <c r="AE98" s="21">
        <f>ROUND(('1 Inputs'!$C$25/12)*((+AD18+AE18)/2),0)</f>
        <v>35101</v>
      </c>
      <c r="AF98" s="21">
        <f>ROUND(('1 Inputs'!$C$25/12)*((+AE18+AF18)/2),0)</f>
        <v>35101</v>
      </c>
      <c r="AG98" s="21">
        <f>ROUND(('1 Inputs'!$C$25/12)*((+AF18+AG18)/2),0)</f>
        <v>35101</v>
      </c>
      <c r="AH98" s="21">
        <f>ROUND(('1 Inputs'!$C$25/12)*((+AG18+AH18)/2),0)</f>
        <v>35101</v>
      </c>
      <c r="AI98" s="21">
        <f>ROUND(('1 Inputs'!$C$25/12)*((+AH18+AI18)/2),0)</f>
        <v>35101</v>
      </c>
      <c r="AJ98" s="21">
        <f>ROUND(('1 Inputs'!$C$25/12)*((+AI18+AJ18)/2),0)</f>
        <v>35101</v>
      </c>
      <c r="AK98" s="21">
        <f>ROUND(('1 Inputs'!$C$25/12)*((+AJ18+AK18)/2),0)</f>
        <v>35101</v>
      </c>
      <c r="AL98" s="21">
        <f>ROUND(('1 Inputs'!$C$25/12)*((+AK18+AL18)/2),0)</f>
        <v>35101</v>
      </c>
      <c r="AM98" s="21">
        <f>ROUND(('1 Inputs'!$C$25/12)*((+AL18+AM18)/2),0)</f>
        <v>35101</v>
      </c>
      <c r="AN98" s="21">
        <f>ROUND(('1 Inputs'!$C$25/12)*((+AM18+AN18)/2),0)</f>
        <v>35101</v>
      </c>
      <c r="AO98" s="21">
        <f>ROUND(('1 Inputs'!$C$25/12)*((+AN18+AO18)/2),0)</f>
        <v>35101</v>
      </c>
      <c r="AP98" s="21">
        <f>ROUND(('1 Inputs'!$C$25/12)*((+AO18+AP18)/2),0)</f>
        <v>35101</v>
      </c>
      <c r="AQ98" s="21">
        <f>ROUND(('1 Inputs'!$C$25/12)*((+AP18+AQ18)/2),0)</f>
        <v>35101</v>
      </c>
      <c r="AR98" s="21">
        <f>ROUND(('1 Inputs'!$C$25/12)*((+AQ18+AR18)/2),0)</f>
        <v>35101</v>
      </c>
      <c r="AS98" s="21">
        <f>ROUND(('1 Inputs'!$C$25/12)*((+AR18+AS18)/2),0)</f>
        <v>35101</v>
      </c>
      <c r="AT98" s="21">
        <f>ROUND(('1 Inputs'!$C$25/12)*((+AS18+AT18)/2),0)</f>
        <v>35101</v>
      </c>
      <c r="AU98" s="21">
        <f>ROUND(('1 Inputs'!$C$25/12)*((+AT18+AU18)/2),0)</f>
        <v>35101</v>
      </c>
      <c r="AV98" s="21">
        <f>ROUND(('1 Inputs'!$C$25/12)*((+AU18+AV18)/2),0)</f>
        <v>35101</v>
      </c>
      <c r="AW98" s="21">
        <f>ROUND(('1 Inputs'!$C$25/12)*((+AV18+AW18)/2),0)</f>
        <v>35101</v>
      </c>
      <c r="AX98" s="21">
        <f>ROUND(('1 Inputs'!$C$25/12)*((+AW18+AX18)/2),0)</f>
        <v>35101</v>
      </c>
      <c r="AY98" s="21">
        <f>ROUND(('1 Inputs'!$C$25/12)*((+AX18+AY18)/2),0)</f>
        <v>35101</v>
      </c>
      <c r="AZ98" s="21">
        <f>ROUND(('1 Inputs'!$C$25/12)*((+AY18+AZ18)/2),0)</f>
        <v>35101</v>
      </c>
      <c r="BB98" s="4"/>
    </row>
    <row r="99" spans="1:54" ht="14.65" customHeight="1">
      <c r="A99" s="13"/>
      <c r="B99" s="14"/>
      <c r="C99" s="14"/>
      <c r="D99" s="174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4" ht="14.65" customHeight="1">
      <c r="A100" s="13"/>
      <c r="B100" s="14"/>
      <c r="C100" s="14"/>
      <c r="D100" s="174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4" ht="14.65" customHeight="1">
      <c r="A101" s="13"/>
      <c r="B101" s="14"/>
      <c r="C101" s="174" t="s">
        <v>23</v>
      </c>
      <c r="D101" s="175"/>
      <c r="E101" s="21">
        <f t="shared" ref="E101:AZ101" si="179">E98+D101</f>
        <v>503</v>
      </c>
      <c r="F101" s="21">
        <f t="shared" si="179"/>
        <v>3877</v>
      </c>
      <c r="G101" s="21">
        <f t="shared" si="179"/>
        <v>11304</v>
      </c>
      <c r="H101" s="21">
        <f t="shared" si="179"/>
        <v>21499</v>
      </c>
      <c r="I101" s="21">
        <f t="shared" si="179"/>
        <v>44689</v>
      </c>
      <c r="J101" s="21">
        <f t="shared" si="179"/>
        <v>79790</v>
      </c>
      <c r="K101" s="21">
        <f t="shared" si="179"/>
        <v>114891</v>
      </c>
      <c r="L101" s="21">
        <f t="shared" si="179"/>
        <v>149992</v>
      </c>
      <c r="M101" s="21">
        <f t="shared" si="179"/>
        <v>185093</v>
      </c>
      <c r="N101" s="21">
        <f t="shared" si="179"/>
        <v>220194</v>
      </c>
      <c r="O101" s="21">
        <f t="shared" si="179"/>
        <v>255295</v>
      </c>
      <c r="P101" s="21">
        <f t="shared" si="179"/>
        <v>290396</v>
      </c>
      <c r="Q101" s="21">
        <f t="shared" si="179"/>
        <v>325497</v>
      </c>
      <c r="R101" s="21">
        <f t="shared" si="179"/>
        <v>360598</v>
      </c>
      <c r="S101" s="21">
        <f t="shared" si="179"/>
        <v>395699</v>
      </c>
      <c r="T101" s="21">
        <f t="shared" si="179"/>
        <v>430800</v>
      </c>
      <c r="U101" s="21">
        <f t="shared" si="179"/>
        <v>465901</v>
      </c>
      <c r="V101" s="21">
        <f t="shared" si="179"/>
        <v>501002</v>
      </c>
      <c r="W101" s="21">
        <f t="shared" si="179"/>
        <v>536103</v>
      </c>
      <c r="X101" s="21">
        <f t="shared" si="179"/>
        <v>571204</v>
      </c>
      <c r="Y101" s="21">
        <f t="shared" si="179"/>
        <v>606305</v>
      </c>
      <c r="Z101" s="21">
        <f t="shared" si="179"/>
        <v>641406</v>
      </c>
      <c r="AA101" s="21">
        <f t="shared" si="179"/>
        <v>676507</v>
      </c>
      <c r="AB101" s="21">
        <f t="shared" si="179"/>
        <v>711608</v>
      </c>
      <c r="AC101" s="21">
        <f t="shared" si="179"/>
        <v>746709</v>
      </c>
      <c r="AD101" s="21">
        <f t="shared" si="179"/>
        <v>781810</v>
      </c>
      <c r="AE101" s="21">
        <f t="shared" si="179"/>
        <v>816911</v>
      </c>
      <c r="AF101" s="21">
        <f t="shared" si="179"/>
        <v>852012</v>
      </c>
      <c r="AG101" s="21">
        <f t="shared" si="179"/>
        <v>887113</v>
      </c>
      <c r="AH101" s="21">
        <f t="shared" si="179"/>
        <v>922214</v>
      </c>
      <c r="AI101" s="21">
        <f t="shared" si="179"/>
        <v>957315</v>
      </c>
      <c r="AJ101" s="21">
        <f t="shared" si="179"/>
        <v>992416</v>
      </c>
      <c r="AK101" s="21">
        <f t="shared" si="179"/>
        <v>1027517</v>
      </c>
      <c r="AL101" s="21">
        <f t="shared" si="179"/>
        <v>1062618</v>
      </c>
      <c r="AM101" s="21">
        <f t="shared" si="179"/>
        <v>1097719</v>
      </c>
      <c r="AN101" s="21">
        <f t="shared" si="179"/>
        <v>1132820</v>
      </c>
      <c r="AO101" s="21">
        <f t="shared" si="179"/>
        <v>1167921</v>
      </c>
      <c r="AP101" s="21">
        <f t="shared" si="179"/>
        <v>1203022</v>
      </c>
      <c r="AQ101" s="21">
        <f t="shared" si="179"/>
        <v>1238123</v>
      </c>
      <c r="AR101" s="21">
        <f t="shared" si="179"/>
        <v>1273224</v>
      </c>
      <c r="AS101" s="21">
        <f t="shared" si="179"/>
        <v>1308325</v>
      </c>
      <c r="AT101" s="21">
        <f t="shared" si="179"/>
        <v>1343426</v>
      </c>
      <c r="AU101" s="21">
        <f t="shared" si="179"/>
        <v>1378527</v>
      </c>
      <c r="AV101" s="21">
        <f t="shared" si="179"/>
        <v>1413628</v>
      </c>
      <c r="AW101" s="21">
        <f t="shared" si="179"/>
        <v>1448729</v>
      </c>
      <c r="AX101" s="21">
        <f t="shared" si="179"/>
        <v>1483830</v>
      </c>
      <c r="AY101" s="21">
        <f t="shared" si="179"/>
        <v>1518931</v>
      </c>
      <c r="AZ101" s="21">
        <f t="shared" si="179"/>
        <v>1554032</v>
      </c>
    </row>
    <row r="102" spans="1:54" ht="14.65" customHeight="1">
      <c r="A102" s="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1:54" ht="14.65" customHeight="1">
      <c r="A103" s="1" t="s">
        <v>244</v>
      </c>
      <c r="E103" s="8" t="str">
        <f>E$9</f>
        <v>Actual</v>
      </c>
      <c r="F103" s="8" t="str">
        <f t="shared" ref="F103:AZ103" si="180">F$9</f>
        <v>Actual</v>
      </c>
      <c r="G103" s="8" t="str">
        <f t="shared" si="180"/>
        <v>Actual</v>
      </c>
      <c r="H103" s="8" t="str">
        <f t="shared" si="180"/>
        <v>Actual</v>
      </c>
      <c r="I103" s="8" t="str">
        <f t="shared" si="180"/>
        <v>Actual</v>
      </c>
      <c r="J103" s="8" t="str">
        <f t="shared" si="180"/>
        <v>Estimated</v>
      </c>
      <c r="K103" s="8" t="str">
        <f t="shared" si="180"/>
        <v>Estimated</v>
      </c>
      <c r="L103" s="8" t="str">
        <f t="shared" si="180"/>
        <v>Estimated</v>
      </c>
      <c r="M103" s="8" t="str">
        <f t="shared" si="180"/>
        <v>Estimated</v>
      </c>
      <c r="N103" s="8" t="str">
        <f t="shared" si="180"/>
        <v>Estimated</v>
      </c>
      <c r="O103" s="8" t="str">
        <f t="shared" si="180"/>
        <v>Estimated</v>
      </c>
      <c r="P103" s="8" t="str">
        <f t="shared" si="180"/>
        <v>Estimated</v>
      </c>
      <c r="Q103" s="8" t="str">
        <f t="shared" si="180"/>
        <v>Estimated</v>
      </c>
      <c r="R103" s="8" t="str">
        <f t="shared" si="180"/>
        <v>Estimated</v>
      </c>
      <c r="S103" s="8" t="str">
        <f t="shared" si="180"/>
        <v>Estimated</v>
      </c>
      <c r="T103" s="8" t="str">
        <f t="shared" si="180"/>
        <v>Estimated</v>
      </c>
      <c r="U103" s="8" t="str">
        <f t="shared" si="180"/>
        <v>Estimated</v>
      </c>
      <c r="V103" s="8" t="str">
        <f t="shared" si="180"/>
        <v>Estimated</v>
      </c>
      <c r="W103" s="8" t="str">
        <f t="shared" si="180"/>
        <v>Estimated</v>
      </c>
      <c r="X103" s="8" t="str">
        <f t="shared" si="180"/>
        <v>Estimated</v>
      </c>
      <c r="Y103" s="8" t="str">
        <f t="shared" si="180"/>
        <v>Estimated</v>
      </c>
      <c r="Z103" s="8" t="str">
        <f t="shared" si="180"/>
        <v>Estimated</v>
      </c>
      <c r="AA103" s="8" t="str">
        <f t="shared" si="180"/>
        <v>Estimated</v>
      </c>
      <c r="AB103" s="8" t="str">
        <f t="shared" si="180"/>
        <v>Estimated</v>
      </c>
      <c r="AC103" s="8" t="str">
        <f t="shared" si="180"/>
        <v>Estimated</v>
      </c>
      <c r="AD103" s="8" t="str">
        <f t="shared" si="180"/>
        <v>Estimated</v>
      </c>
      <c r="AE103" s="8" t="str">
        <f t="shared" si="180"/>
        <v>Estimated</v>
      </c>
      <c r="AF103" s="8" t="str">
        <f t="shared" si="180"/>
        <v>Estimated</v>
      </c>
      <c r="AG103" s="8" t="str">
        <f t="shared" si="180"/>
        <v>Estimated</v>
      </c>
      <c r="AH103" s="8" t="str">
        <f t="shared" si="180"/>
        <v>Estimated</v>
      </c>
      <c r="AI103" s="8" t="str">
        <f t="shared" si="180"/>
        <v>Estimated</v>
      </c>
      <c r="AJ103" s="8" t="str">
        <f t="shared" si="180"/>
        <v>Estimated</v>
      </c>
      <c r="AK103" s="8" t="str">
        <f t="shared" si="180"/>
        <v>Estimated</v>
      </c>
      <c r="AL103" s="8" t="str">
        <f t="shared" si="180"/>
        <v>Estimated</v>
      </c>
      <c r="AM103" s="8" t="str">
        <f t="shared" si="180"/>
        <v>Estimated</v>
      </c>
      <c r="AN103" s="8" t="str">
        <f t="shared" si="180"/>
        <v>Estimated</v>
      </c>
      <c r="AO103" s="8" t="str">
        <f t="shared" si="180"/>
        <v>Estimated</v>
      </c>
      <c r="AP103" s="8" t="str">
        <f t="shared" si="180"/>
        <v>Estimated</v>
      </c>
      <c r="AQ103" s="8" t="str">
        <f t="shared" si="180"/>
        <v>Estimated</v>
      </c>
      <c r="AR103" s="8" t="str">
        <f t="shared" si="180"/>
        <v>Estimated</v>
      </c>
      <c r="AS103" s="8" t="str">
        <f t="shared" si="180"/>
        <v>Estimated</v>
      </c>
      <c r="AT103" s="8" t="str">
        <f t="shared" si="180"/>
        <v>Estimated</v>
      </c>
      <c r="AU103" s="8" t="str">
        <f t="shared" si="180"/>
        <v>Estimated</v>
      </c>
      <c r="AV103" s="8" t="str">
        <f t="shared" si="180"/>
        <v>Estimated</v>
      </c>
      <c r="AW103" s="8" t="str">
        <f t="shared" si="180"/>
        <v>Estimated</v>
      </c>
      <c r="AX103" s="8" t="str">
        <f t="shared" si="180"/>
        <v>Estimated</v>
      </c>
      <c r="AY103" s="8" t="str">
        <f t="shared" si="180"/>
        <v>Estimated</v>
      </c>
      <c r="AZ103" s="8" t="str">
        <f t="shared" si="180"/>
        <v>Estimated</v>
      </c>
    </row>
    <row r="104" spans="1:54" ht="14.65" customHeight="1">
      <c r="D104" s="22"/>
      <c r="E104" s="12">
        <v>45658</v>
      </c>
      <c r="F104" s="12">
        <v>45689</v>
      </c>
      <c r="G104" s="12">
        <v>45717</v>
      </c>
      <c r="H104" s="12">
        <v>45748</v>
      </c>
      <c r="I104" s="12">
        <v>45778</v>
      </c>
      <c r="J104" s="12">
        <v>45809</v>
      </c>
      <c r="K104" s="12">
        <v>45839</v>
      </c>
      <c r="L104" s="12">
        <v>45870</v>
      </c>
      <c r="M104" s="12">
        <v>45901</v>
      </c>
      <c r="N104" s="12">
        <v>45931</v>
      </c>
      <c r="O104" s="12">
        <v>45962</v>
      </c>
      <c r="P104" s="12">
        <v>45992</v>
      </c>
      <c r="Q104" s="12">
        <v>46023</v>
      </c>
      <c r="R104" s="12">
        <v>46054</v>
      </c>
      <c r="S104" s="12">
        <v>46082</v>
      </c>
      <c r="T104" s="12">
        <v>46113</v>
      </c>
      <c r="U104" s="12">
        <v>46143</v>
      </c>
      <c r="V104" s="12">
        <v>46174</v>
      </c>
      <c r="W104" s="12">
        <v>46204</v>
      </c>
      <c r="X104" s="12">
        <v>46235</v>
      </c>
      <c r="Y104" s="12">
        <v>46266</v>
      </c>
      <c r="Z104" s="12">
        <v>45931</v>
      </c>
      <c r="AA104" s="12">
        <v>46327</v>
      </c>
      <c r="AB104" s="12">
        <v>46357</v>
      </c>
      <c r="AC104" s="12">
        <v>46388</v>
      </c>
      <c r="AD104" s="12">
        <v>46419</v>
      </c>
      <c r="AE104" s="12">
        <v>46447</v>
      </c>
      <c r="AF104" s="12">
        <v>46478</v>
      </c>
      <c r="AG104" s="12">
        <v>46508</v>
      </c>
      <c r="AH104" s="12">
        <v>46539</v>
      </c>
      <c r="AI104" s="12">
        <v>46569</v>
      </c>
      <c r="AJ104" s="12">
        <v>46600</v>
      </c>
      <c r="AK104" s="12">
        <v>46631</v>
      </c>
      <c r="AL104" s="12">
        <v>46661</v>
      </c>
      <c r="AM104" s="12">
        <v>46692</v>
      </c>
      <c r="AN104" s="12">
        <v>46722</v>
      </c>
      <c r="AO104" s="12">
        <v>46753</v>
      </c>
      <c r="AP104" s="12">
        <v>46784</v>
      </c>
      <c r="AQ104" s="12">
        <v>46813</v>
      </c>
      <c r="AR104" s="12">
        <v>46844</v>
      </c>
      <c r="AS104" s="12">
        <v>46874</v>
      </c>
      <c r="AT104" s="12">
        <v>46905</v>
      </c>
      <c r="AU104" s="12">
        <v>46935</v>
      </c>
      <c r="AV104" s="12">
        <v>46966</v>
      </c>
      <c r="AW104" s="12">
        <v>46997</v>
      </c>
      <c r="AX104" s="12">
        <v>47027</v>
      </c>
      <c r="AY104" s="12">
        <v>47058</v>
      </c>
      <c r="AZ104" s="12">
        <v>47088</v>
      </c>
    </row>
    <row r="105" spans="1:54" ht="14.65" customHeight="1">
      <c r="A105" s="14" t="s">
        <v>32</v>
      </c>
      <c r="B105" s="14"/>
      <c r="C105" s="14"/>
      <c r="D105" s="174"/>
      <c r="E105" s="21">
        <f>ROUND(('1 Inputs'!$D$25/12)*((+D20+E20)/2),0)</f>
        <v>0</v>
      </c>
      <c r="F105" s="21">
        <f>ROUND(('1 Inputs'!$D$25/12)*((+E20+F20)/2),0)</f>
        <v>0</v>
      </c>
      <c r="G105" s="21">
        <f>ROUND(('1 Inputs'!$D$25/12)*((+F20+G20)/2),0)</f>
        <v>0</v>
      </c>
      <c r="H105" s="21">
        <f>ROUND(('1 Inputs'!$D$25/12)*((+G20+H20)/2),0)</f>
        <v>0</v>
      </c>
      <c r="I105" s="21">
        <f>ROUND(('1 Inputs'!$D$25/12)*((+H20+I20)/2),0)</f>
        <v>0</v>
      </c>
      <c r="J105" s="21">
        <f>ROUND(('1 Inputs'!$D$25/12)*((+I20+J20)/2),0)</f>
        <v>0</v>
      </c>
      <c r="K105" s="21">
        <f>ROUND(('1 Inputs'!$D$25/12)*((+J20+K20)/2),0)</f>
        <v>0</v>
      </c>
      <c r="L105" s="21">
        <f>ROUND(('1 Inputs'!$D$25/12)*((+K20+L20)/2),0)</f>
        <v>0</v>
      </c>
      <c r="M105" s="21">
        <f>ROUND(('1 Inputs'!$D$25/12)*((+L20+M20)/2),0)</f>
        <v>0</v>
      </c>
      <c r="N105" s="21">
        <f>ROUND(('1 Inputs'!$D$25/12)*((+M20+N20)/2),0)</f>
        <v>0</v>
      </c>
      <c r="O105" s="21">
        <f>ROUND(('1 Inputs'!$D$25/12)*((+N20+O20)/2),0)</f>
        <v>0</v>
      </c>
      <c r="P105" s="21">
        <f>ROUND(('1 Inputs'!$D$25/12)*((+O20+P20)/2),0)</f>
        <v>0</v>
      </c>
      <c r="Q105" s="21">
        <f>ROUND(('1 Inputs'!$D$25/12)*((+P20+Q20)/2),0)</f>
        <v>0</v>
      </c>
      <c r="R105" s="21">
        <f>ROUND(('1 Inputs'!$D$25/12)*((+Q20+R20)/2),0)</f>
        <v>0</v>
      </c>
      <c r="S105" s="21">
        <f>ROUND(('1 Inputs'!$D$25/12)*((+R20+S20)/2),0)</f>
        <v>0</v>
      </c>
      <c r="T105" s="21">
        <f>ROUND(('1 Inputs'!$D$25/12)*((+S20+T20)/2),0)</f>
        <v>0</v>
      </c>
      <c r="U105" s="21">
        <f>ROUND(('1 Inputs'!$D$25/12)*((+T20+U20)/2),0)</f>
        <v>0</v>
      </c>
      <c r="V105" s="21">
        <f>ROUND(('1 Inputs'!$D$25/12)*((+U20+V20)/2),0)</f>
        <v>0</v>
      </c>
      <c r="W105" s="21">
        <f>ROUND(('1 Inputs'!$D$25/12)*((+V20+W20)/2),0)</f>
        <v>0</v>
      </c>
      <c r="X105" s="21">
        <f>ROUND(('1 Inputs'!$D$25/12)*((+W20+X20)/2),0)</f>
        <v>0</v>
      </c>
      <c r="Y105" s="21">
        <f>ROUND(('1 Inputs'!$D$25/12)*((+X20+Y20)/2),0)</f>
        <v>0</v>
      </c>
      <c r="Z105" s="21">
        <f>ROUND(('1 Inputs'!$D$25/12)*((+Y20+Z20)/2),0)</f>
        <v>0</v>
      </c>
      <c r="AA105" s="21">
        <f>ROUND(('1 Inputs'!$D$25/12)*((+Z20+AA20)/2),0)</f>
        <v>0</v>
      </c>
      <c r="AB105" s="21">
        <f>ROUND(('1 Inputs'!$D$25/12)*((+AA20+AB20)/2),0)</f>
        <v>0</v>
      </c>
      <c r="AC105" s="21">
        <f>ROUND(('1 Inputs'!$D$25/12)*((+AB20+AC20)/2),0)</f>
        <v>0</v>
      </c>
      <c r="AD105" s="21">
        <f>ROUND(('1 Inputs'!$D$25/12)*((+AC20+AD20)/2),0)</f>
        <v>0</v>
      </c>
      <c r="AE105" s="21">
        <f>ROUND(('1 Inputs'!$D$25/12)*((+AD20+AE20)/2),0)</f>
        <v>0</v>
      </c>
      <c r="AF105" s="21">
        <f>ROUND(('1 Inputs'!$D$25/12)*((+AE20+AF20)/2),0)</f>
        <v>0</v>
      </c>
      <c r="AG105" s="21">
        <f>ROUND(('1 Inputs'!$D$25/12)*((+AF20+AG20)/2),0)</f>
        <v>0</v>
      </c>
      <c r="AH105" s="21">
        <f>ROUND(('1 Inputs'!$D$25/12)*((+AG20+AH20)/2),0)</f>
        <v>0</v>
      </c>
      <c r="AI105" s="21">
        <f>ROUND(('1 Inputs'!$D$25/12)*((+AH20+AI20)/2),0)</f>
        <v>0</v>
      </c>
      <c r="AJ105" s="21">
        <f>ROUND(('1 Inputs'!$D$25/12)*((+AI20+AJ20)/2),0)</f>
        <v>0</v>
      </c>
      <c r="AK105" s="21">
        <f>ROUND(('1 Inputs'!$D$25/12)*((+AJ20+AK20)/2),0)</f>
        <v>0</v>
      </c>
      <c r="AL105" s="21">
        <f>ROUND(('1 Inputs'!$D$25/12)*((+AK20+AL20)/2),0)</f>
        <v>0</v>
      </c>
      <c r="AM105" s="21">
        <f>ROUND(('1 Inputs'!$D$25/12)*((+AL20+AM20)/2),0)</f>
        <v>0</v>
      </c>
      <c r="AN105" s="21">
        <f>ROUND(('1 Inputs'!$D$25/12)*((+AM20+AN20)/2),0)</f>
        <v>0</v>
      </c>
      <c r="AO105" s="21">
        <f>ROUND(('1 Inputs'!$D$25/12)*((+AN20+AO20)/2),0)</f>
        <v>0</v>
      </c>
      <c r="AP105" s="21">
        <f>ROUND(('1 Inputs'!$D$25/12)*((+AO20+AP20)/2),0)</f>
        <v>0</v>
      </c>
      <c r="AQ105" s="21">
        <f>ROUND(('1 Inputs'!$D$25/12)*((+AP20+AQ20)/2),0)</f>
        <v>0</v>
      </c>
      <c r="AR105" s="21">
        <f>ROUND(('1 Inputs'!$D$25/12)*((+AQ20+AR20)/2),0)</f>
        <v>0</v>
      </c>
      <c r="AS105" s="21">
        <f>ROUND(('1 Inputs'!$D$25/12)*((+AR20+AS20)/2),0)</f>
        <v>0</v>
      </c>
      <c r="AT105" s="21">
        <f>ROUND(('1 Inputs'!$D$25/12)*((+AS20+AT20)/2),0)</f>
        <v>0</v>
      </c>
      <c r="AU105" s="21">
        <f>ROUND(('1 Inputs'!$D$25/12)*((+AT20+AU20)/2),0)</f>
        <v>0</v>
      </c>
      <c r="AV105" s="21">
        <f>ROUND(('1 Inputs'!$D$25/12)*((+AU20+AV20)/2),0)</f>
        <v>0</v>
      </c>
      <c r="AW105" s="21">
        <f>ROUND(('1 Inputs'!$D$25/12)*((+AV20+AW20)/2),0)</f>
        <v>0</v>
      </c>
      <c r="AX105" s="21">
        <f>ROUND(('1 Inputs'!$D$25/12)*((+AW20+AX20)/2),0)</f>
        <v>0</v>
      </c>
      <c r="AY105" s="21">
        <f>ROUND(('1 Inputs'!$D$25/12)*((+AX20+AY20)/2),0)</f>
        <v>0</v>
      </c>
      <c r="AZ105" s="21">
        <f>ROUND(('1 Inputs'!$D$25/12)*((+AY20+AZ20)/2),0)</f>
        <v>0</v>
      </c>
    </row>
    <row r="106" spans="1:54" ht="14.65" customHeight="1">
      <c r="A106" s="13"/>
      <c r="B106" s="14"/>
      <c r="C106" s="14"/>
      <c r="D106" s="174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4" ht="14.65" customHeight="1">
      <c r="A107" s="13"/>
      <c r="B107" s="14"/>
      <c r="C107" s="14"/>
      <c r="D107" s="174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 spans="1:54" ht="14.65" customHeight="1">
      <c r="A108" s="13"/>
      <c r="B108" s="14"/>
      <c r="C108" s="174" t="s">
        <v>23</v>
      </c>
      <c r="D108" s="175"/>
      <c r="E108" s="21">
        <f t="shared" ref="E108:AZ108" si="181">E105+D108</f>
        <v>0</v>
      </c>
      <c r="F108" s="21">
        <f t="shared" si="181"/>
        <v>0</v>
      </c>
      <c r="G108" s="21">
        <f t="shared" si="181"/>
        <v>0</v>
      </c>
      <c r="H108" s="21">
        <f t="shared" si="181"/>
        <v>0</v>
      </c>
      <c r="I108" s="21">
        <f t="shared" si="181"/>
        <v>0</v>
      </c>
      <c r="J108" s="21">
        <f t="shared" si="181"/>
        <v>0</v>
      </c>
      <c r="K108" s="21">
        <f t="shared" si="181"/>
        <v>0</v>
      </c>
      <c r="L108" s="21">
        <f t="shared" si="181"/>
        <v>0</v>
      </c>
      <c r="M108" s="21">
        <f t="shared" si="181"/>
        <v>0</v>
      </c>
      <c r="N108" s="21">
        <f t="shared" si="181"/>
        <v>0</v>
      </c>
      <c r="O108" s="21">
        <f t="shared" si="181"/>
        <v>0</v>
      </c>
      <c r="P108" s="21">
        <f t="shared" si="181"/>
        <v>0</v>
      </c>
      <c r="Q108" s="21">
        <f t="shared" si="181"/>
        <v>0</v>
      </c>
      <c r="R108" s="21">
        <f t="shared" si="181"/>
        <v>0</v>
      </c>
      <c r="S108" s="21">
        <f t="shared" si="181"/>
        <v>0</v>
      </c>
      <c r="T108" s="21">
        <f t="shared" si="181"/>
        <v>0</v>
      </c>
      <c r="U108" s="21">
        <f t="shared" si="181"/>
        <v>0</v>
      </c>
      <c r="V108" s="21">
        <f t="shared" si="181"/>
        <v>0</v>
      </c>
      <c r="W108" s="21">
        <f t="shared" si="181"/>
        <v>0</v>
      </c>
      <c r="X108" s="21">
        <f t="shared" si="181"/>
        <v>0</v>
      </c>
      <c r="Y108" s="21">
        <f t="shared" si="181"/>
        <v>0</v>
      </c>
      <c r="Z108" s="21">
        <f t="shared" si="181"/>
        <v>0</v>
      </c>
      <c r="AA108" s="21">
        <f t="shared" si="181"/>
        <v>0</v>
      </c>
      <c r="AB108" s="21">
        <f t="shared" si="181"/>
        <v>0</v>
      </c>
      <c r="AC108" s="21">
        <f t="shared" si="181"/>
        <v>0</v>
      </c>
      <c r="AD108" s="21">
        <f t="shared" si="181"/>
        <v>0</v>
      </c>
      <c r="AE108" s="21">
        <f t="shared" si="181"/>
        <v>0</v>
      </c>
      <c r="AF108" s="21">
        <f t="shared" si="181"/>
        <v>0</v>
      </c>
      <c r="AG108" s="21">
        <f t="shared" si="181"/>
        <v>0</v>
      </c>
      <c r="AH108" s="21">
        <f t="shared" si="181"/>
        <v>0</v>
      </c>
      <c r="AI108" s="21">
        <f t="shared" si="181"/>
        <v>0</v>
      </c>
      <c r="AJ108" s="21">
        <f t="shared" si="181"/>
        <v>0</v>
      </c>
      <c r="AK108" s="21">
        <f t="shared" si="181"/>
        <v>0</v>
      </c>
      <c r="AL108" s="21">
        <f t="shared" si="181"/>
        <v>0</v>
      </c>
      <c r="AM108" s="21">
        <f t="shared" si="181"/>
        <v>0</v>
      </c>
      <c r="AN108" s="21">
        <f t="shared" si="181"/>
        <v>0</v>
      </c>
      <c r="AO108" s="21">
        <f t="shared" si="181"/>
        <v>0</v>
      </c>
      <c r="AP108" s="21">
        <f t="shared" si="181"/>
        <v>0</v>
      </c>
      <c r="AQ108" s="21">
        <f t="shared" si="181"/>
        <v>0</v>
      </c>
      <c r="AR108" s="21">
        <f t="shared" si="181"/>
        <v>0</v>
      </c>
      <c r="AS108" s="21">
        <f t="shared" si="181"/>
        <v>0</v>
      </c>
      <c r="AT108" s="21">
        <f t="shared" si="181"/>
        <v>0</v>
      </c>
      <c r="AU108" s="21">
        <f t="shared" si="181"/>
        <v>0</v>
      </c>
      <c r="AV108" s="21">
        <f t="shared" si="181"/>
        <v>0</v>
      </c>
      <c r="AW108" s="21">
        <f t="shared" si="181"/>
        <v>0</v>
      </c>
      <c r="AX108" s="21">
        <f t="shared" si="181"/>
        <v>0</v>
      </c>
      <c r="AY108" s="21">
        <f t="shared" si="181"/>
        <v>0</v>
      </c>
      <c r="AZ108" s="21">
        <f t="shared" si="181"/>
        <v>0</v>
      </c>
    </row>
    <row r="109" spans="1:54" ht="14.65" customHeight="1">
      <c r="A109" s="1"/>
      <c r="C109" s="22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</row>
    <row r="110" spans="1:54" ht="14.65" customHeight="1">
      <c r="A110" s="1" t="s">
        <v>62</v>
      </c>
      <c r="E110" s="8" t="str">
        <f>E$9</f>
        <v>Actual</v>
      </c>
      <c r="F110" s="8" t="str">
        <f t="shared" ref="F110:AZ110" si="182">F$9</f>
        <v>Actual</v>
      </c>
      <c r="G110" s="8" t="str">
        <f t="shared" si="182"/>
        <v>Actual</v>
      </c>
      <c r="H110" s="8" t="str">
        <f t="shared" si="182"/>
        <v>Actual</v>
      </c>
      <c r="I110" s="8" t="str">
        <f t="shared" si="182"/>
        <v>Actual</v>
      </c>
      <c r="J110" s="8" t="str">
        <f t="shared" si="182"/>
        <v>Estimated</v>
      </c>
      <c r="K110" s="8" t="str">
        <f t="shared" si="182"/>
        <v>Estimated</v>
      </c>
      <c r="L110" s="8" t="str">
        <f t="shared" si="182"/>
        <v>Estimated</v>
      </c>
      <c r="M110" s="8" t="str">
        <f t="shared" si="182"/>
        <v>Estimated</v>
      </c>
      <c r="N110" s="8" t="str">
        <f t="shared" si="182"/>
        <v>Estimated</v>
      </c>
      <c r="O110" s="8" t="str">
        <f t="shared" si="182"/>
        <v>Estimated</v>
      </c>
      <c r="P110" s="8" t="str">
        <f t="shared" si="182"/>
        <v>Estimated</v>
      </c>
      <c r="Q110" s="8" t="str">
        <f t="shared" si="182"/>
        <v>Estimated</v>
      </c>
      <c r="R110" s="8" t="str">
        <f t="shared" si="182"/>
        <v>Estimated</v>
      </c>
      <c r="S110" s="8" t="str">
        <f t="shared" si="182"/>
        <v>Estimated</v>
      </c>
      <c r="T110" s="8" t="str">
        <f t="shared" si="182"/>
        <v>Estimated</v>
      </c>
      <c r="U110" s="8" t="str">
        <f t="shared" si="182"/>
        <v>Estimated</v>
      </c>
      <c r="V110" s="8" t="str">
        <f t="shared" si="182"/>
        <v>Estimated</v>
      </c>
      <c r="W110" s="8" t="str">
        <f t="shared" si="182"/>
        <v>Estimated</v>
      </c>
      <c r="X110" s="8" t="str">
        <f t="shared" si="182"/>
        <v>Estimated</v>
      </c>
      <c r="Y110" s="8" t="str">
        <f t="shared" si="182"/>
        <v>Estimated</v>
      </c>
      <c r="Z110" s="8" t="str">
        <f t="shared" si="182"/>
        <v>Estimated</v>
      </c>
      <c r="AA110" s="8" t="str">
        <f t="shared" si="182"/>
        <v>Estimated</v>
      </c>
      <c r="AB110" s="8" t="str">
        <f t="shared" si="182"/>
        <v>Estimated</v>
      </c>
      <c r="AC110" s="8" t="str">
        <f t="shared" si="182"/>
        <v>Estimated</v>
      </c>
      <c r="AD110" s="8" t="str">
        <f t="shared" si="182"/>
        <v>Estimated</v>
      </c>
      <c r="AE110" s="8" t="str">
        <f t="shared" si="182"/>
        <v>Estimated</v>
      </c>
      <c r="AF110" s="8" t="str">
        <f t="shared" si="182"/>
        <v>Estimated</v>
      </c>
      <c r="AG110" s="8" t="str">
        <f t="shared" si="182"/>
        <v>Estimated</v>
      </c>
      <c r="AH110" s="8" t="str">
        <f t="shared" si="182"/>
        <v>Estimated</v>
      </c>
      <c r="AI110" s="8" t="str">
        <f t="shared" si="182"/>
        <v>Estimated</v>
      </c>
      <c r="AJ110" s="8" t="str">
        <f t="shared" si="182"/>
        <v>Estimated</v>
      </c>
      <c r="AK110" s="8" t="str">
        <f t="shared" si="182"/>
        <v>Estimated</v>
      </c>
      <c r="AL110" s="8" t="str">
        <f t="shared" si="182"/>
        <v>Estimated</v>
      </c>
      <c r="AM110" s="8" t="str">
        <f t="shared" si="182"/>
        <v>Estimated</v>
      </c>
      <c r="AN110" s="8" t="str">
        <f t="shared" si="182"/>
        <v>Estimated</v>
      </c>
      <c r="AO110" s="8" t="str">
        <f t="shared" si="182"/>
        <v>Estimated</v>
      </c>
      <c r="AP110" s="8" t="str">
        <f t="shared" si="182"/>
        <v>Estimated</v>
      </c>
      <c r="AQ110" s="8" t="str">
        <f t="shared" si="182"/>
        <v>Estimated</v>
      </c>
      <c r="AR110" s="8" t="str">
        <f t="shared" si="182"/>
        <v>Estimated</v>
      </c>
      <c r="AS110" s="8" t="str">
        <f t="shared" si="182"/>
        <v>Estimated</v>
      </c>
      <c r="AT110" s="8" t="str">
        <f t="shared" si="182"/>
        <v>Estimated</v>
      </c>
      <c r="AU110" s="8" t="str">
        <f t="shared" si="182"/>
        <v>Estimated</v>
      </c>
      <c r="AV110" s="8" t="str">
        <f t="shared" si="182"/>
        <v>Estimated</v>
      </c>
      <c r="AW110" s="8" t="str">
        <f t="shared" si="182"/>
        <v>Estimated</v>
      </c>
      <c r="AX110" s="8" t="str">
        <f t="shared" si="182"/>
        <v>Estimated</v>
      </c>
      <c r="AY110" s="8" t="str">
        <f t="shared" si="182"/>
        <v>Estimated</v>
      </c>
      <c r="AZ110" s="8" t="str">
        <f t="shared" si="182"/>
        <v>Estimated</v>
      </c>
    </row>
    <row r="111" spans="1:54" ht="14.65" customHeight="1">
      <c r="D111" s="22"/>
      <c r="E111" s="12">
        <v>45658</v>
      </c>
      <c r="F111" s="12">
        <v>45689</v>
      </c>
      <c r="G111" s="12">
        <v>45717</v>
      </c>
      <c r="H111" s="12">
        <v>45748</v>
      </c>
      <c r="I111" s="12">
        <v>45778</v>
      </c>
      <c r="J111" s="12">
        <v>45809</v>
      </c>
      <c r="K111" s="12">
        <v>45839</v>
      </c>
      <c r="L111" s="12">
        <v>45870</v>
      </c>
      <c r="M111" s="12">
        <v>45901</v>
      </c>
      <c r="N111" s="12">
        <v>45931</v>
      </c>
      <c r="O111" s="12">
        <v>45962</v>
      </c>
      <c r="P111" s="12">
        <v>45992</v>
      </c>
      <c r="Q111" s="12">
        <v>46023</v>
      </c>
      <c r="R111" s="12">
        <v>46054</v>
      </c>
      <c r="S111" s="12">
        <v>46082</v>
      </c>
      <c r="T111" s="12">
        <v>46113</v>
      </c>
      <c r="U111" s="12">
        <v>46143</v>
      </c>
      <c r="V111" s="12">
        <v>46174</v>
      </c>
      <c r="W111" s="12">
        <v>46204</v>
      </c>
      <c r="X111" s="12">
        <v>46235</v>
      </c>
      <c r="Y111" s="12">
        <v>46266</v>
      </c>
      <c r="Z111" s="12">
        <v>45931</v>
      </c>
      <c r="AA111" s="12">
        <v>46327</v>
      </c>
      <c r="AB111" s="12">
        <v>46357</v>
      </c>
      <c r="AC111" s="12">
        <v>46388</v>
      </c>
      <c r="AD111" s="12">
        <v>46419</v>
      </c>
      <c r="AE111" s="12">
        <v>46447</v>
      </c>
      <c r="AF111" s="12">
        <v>46478</v>
      </c>
      <c r="AG111" s="12">
        <v>46508</v>
      </c>
      <c r="AH111" s="12">
        <v>46539</v>
      </c>
      <c r="AI111" s="12">
        <v>46569</v>
      </c>
      <c r="AJ111" s="12">
        <v>46600</v>
      </c>
      <c r="AK111" s="12">
        <v>46631</v>
      </c>
      <c r="AL111" s="12">
        <v>46661</v>
      </c>
      <c r="AM111" s="12">
        <v>46692</v>
      </c>
      <c r="AN111" s="12">
        <v>46722</v>
      </c>
      <c r="AO111" s="12">
        <v>46753</v>
      </c>
      <c r="AP111" s="12">
        <v>46784</v>
      </c>
      <c r="AQ111" s="12">
        <v>46813</v>
      </c>
      <c r="AR111" s="12">
        <v>46844</v>
      </c>
      <c r="AS111" s="12">
        <v>46874</v>
      </c>
      <c r="AT111" s="12">
        <v>46905</v>
      </c>
      <c r="AU111" s="12">
        <v>46935</v>
      </c>
      <c r="AV111" s="12">
        <v>46966</v>
      </c>
      <c r="AW111" s="12">
        <v>46997</v>
      </c>
      <c r="AX111" s="12">
        <v>47027</v>
      </c>
      <c r="AY111" s="12">
        <v>47058</v>
      </c>
      <c r="AZ111" s="12">
        <v>47088</v>
      </c>
    </row>
    <row r="112" spans="1:54" ht="14.65" customHeight="1">
      <c r="A112" s="14" t="s">
        <v>32</v>
      </c>
      <c r="B112" s="14"/>
      <c r="C112" s="14"/>
      <c r="D112" s="174"/>
      <c r="E112" s="21">
        <f>ROUND(('1 Inputs'!$E$25/12)*((+D22+E22)/2),0)</f>
        <v>-1</v>
      </c>
      <c r="F112" s="21">
        <f>ROUND(('1 Inputs'!$E$25/12)*((+E22+F22)/2),0)</f>
        <v>218</v>
      </c>
      <c r="G112" s="21">
        <f>ROUND(('1 Inputs'!$E$25/12)*((+F22+G22)/2),0)</f>
        <v>1965</v>
      </c>
      <c r="H112" s="21">
        <f>ROUND(('1 Inputs'!$E$25/12)*((+G22+H22)/2),0)</f>
        <v>3475</v>
      </c>
      <c r="I112" s="21">
        <f>ROUND(('1 Inputs'!$E$25/12)*((+H22+I22)/2),0)</f>
        <v>3457</v>
      </c>
      <c r="J112" s="21">
        <f>ROUND(('1 Inputs'!$E$25/12)*((+I22+J22)/2),0)</f>
        <v>3455</v>
      </c>
      <c r="K112" s="21">
        <f>ROUND(('1 Inputs'!$E$25/12)*((+J22+K22)/2),0)</f>
        <v>3455</v>
      </c>
      <c r="L112" s="21">
        <f>ROUND(('1 Inputs'!$E$25/12)*((+K22+L22)/2),0)</f>
        <v>3455</v>
      </c>
      <c r="M112" s="21">
        <f>ROUND(('1 Inputs'!$E$25/12)*((+L22+M22)/2),0)</f>
        <v>3455</v>
      </c>
      <c r="N112" s="21">
        <f>ROUND(('1 Inputs'!$E$25/12)*((+M22+N22)/2),0)</f>
        <v>3455</v>
      </c>
      <c r="O112" s="21">
        <f>ROUND(('1 Inputs'!$E$25/12)*((+N22+O22)/2),0)</f>
        <v>3455</v>
      </c>
      <c r="P112" s="21">
        <f>ROUND(('1 Inputs'!$E$25/12)*((+O22+P22)/2),0)</f>
        <v>3455</v>
      </c>
      <c r="Q112" s="21">
        <f>ROUND(('1 Inputs'!$E$25/12)*((+P22+Q22)/2),0)</f>
        <v>3455</v>
      </c>
      <c r="R112" s="21">
        <f>ROUND(('1 Inputs'!$E$25/12)*((+Q22+R22)/2),0)</f>
        <v>3455</v>
      </c>
      <c r="S112" s="21">
        <f>ROUND(('1 Inputs'!$E$25/12)*((+R22+S22)/2),0)</f>
        <v>3455</v>
      </c>
      <c r="T112" s="21">
        <f>ROUND(('1 Inputs'!$E$25/12)*((+S22+T22)/2),0)</f>
        <v>3455</v>
      </c>
      <c r="U112" s="21">
        <f>ROUND(('1 Inputs'!$E$25/12)*((+T22+U22)/2),0)</f>
        <v>3455</v>
      </c>
      <c r="V112" s="21">
        <f>ROUND(('1 Inputs'!$E$25/12)*((+U22+V22)/2),0)</f>
        <v>3455</v>
      </c>
      <c r="W112" s="21">
        <f>ROUND(('1 Inputs'!$E$25/12)*((+V22+W22)/2),0)</f>
        <v>3455</v>
      </c>
      <c r="X112" s="21">
        <f>ROUND(('1 Inputs'!$E$25/12)*((+W22+X22)/2),0)</f>
        <v>3455</v>
      </c>
      <c r="Y112" s="21">
        <f>ROUND(('1 Inputs'!$E$25/12)*((+X22+Y22)/2),0)</f>
        <v>3455</v>
      </c>
      <c r="Z112" s="21">
        <f>ROUND(('1 Inputs'!$E$25/12)*((+Y22+Z22)/2),0)</f>
        <v>3455</v>
      </c>
      <c r="AA112" s="21">
        <f>ROUND(('1 Inputs'!$E$25/12)*((+Z22+AA22)/2),0)</f>
        <v>3455</v>
      </c>
      <c r="AB112" s="21">
        <f>ROUND(('1 Inputs'!$E$25/12)*((+AA22+AB22)/2),0)</f>
        <v>3455</v>
      </c>
      <c r="AC112" s="21">
        <f>ROUND(('1 Inputs'!$E$25/12)*((+AB22+AC22)/2),0)</f>
        <v>3455</v>
      </c>
      <c r="AD112" s="21">
        <f>ROUND(('1 Inputs'!$E$25/12)*((+AC22+AD22)/2),0)</f>
        <v>3455</v>
      </c>
      <c r="AE112" s="21">
        <f>ROUND(('1 Inputs'!$E$25/12)*((+AD22+AE22)/2),0)</f>
        <v>3455</v>
      </c>
      <c r="AF112" s="21">
        <f>ROUND(('1 Inputs'!$E$25/12)*((+AE22+AF22)/2),0)</f>
        <v>3455</v>
      </c>
      <c r="AG112" s="21">
        <f>ROUND(('1 Inputs'!$E$25/12)*((+AF22+AG22)/2),0)</f>
        <v>3455</v>
      </c>
      <c r="AH112" s="21">
        <f>ROUND(('1 Inputs'!$E$25/12)*((+AG22+AH22)/2),0)</f>
        <v>3455</v>
      </c>
      <c r="AI112" s="21">
        <f>ROUND(('1 Inputs'!$E$25/12)*((+AH22+AI22)/2),0)</f>
        <v>3455</v>
      </c>
      <c r="AJ112" s="21">
        <f>ROUND(('1 Inputs'!$E$25/12)*((+AI22+AJ22)/2),0)</f>
        <v>3455</v>
      </c>
      <c r="AK112" s="21">
        <f>ROUND(('1 Inputs'!$E$25/12)*((+AJ22+AK22)/2),0)</f>
        <v>3455</v>
      </c>
      <c r="AL112" s="21">
        <f>ROUND(('1 Inputs'!$E$25/12)*((+AK22+AL22)/2),0)</f>
        <v>3455</v>
      </c>
      <c r="AM112" s="21">
        <f>ROUND(('1 Inputs'!$E$25/12)*((+AL22+AM22)/2),0)</f>
        <v>3455</v>
      </c>
      <c r="AN112" s="21">
        <f>ROUND(('1 Inputs'!$E$25/12)*((+AM22+AN22)/2),0)</f>
        <v>3455</v>
      </c>
      <c r="AO112" s="21">
        <f>ROUND(('1 Inputs'!$E$25/12)*((+AN22+AO22)/2),0)</f>
        <v>3455</v>
      </c>
      <c r="AP112" s="21">
        <f>ROUND(('1 Inputs'!$E$25/12)*((+AO22+AP22)/2),0)</f>
        <v>3455</v>
      </c>
      <c r="AQ112" s="21">
        <f>ROUND(('1 Inputs'!$E$25/12)*((+AP22+AQ22)/2),0)</f>
        <v>3455</v>
      </c>
      <c r="AR112" s="21">
        <f>ROUND(('1 Inputs'!$E$25/12)*((+AQ22+AR22)/2),0)</f>
        <v>3455</v>
      </c>
      <c r="AS112" s="21">
        <f>ROUND(('1 Inputs'!$E$25/12)*((+AR22+AS22)/2),0)</f>
        <v>3455</v>
      </c>
      <c r="AT112" s="21">
        <f>ROUND(('1 Inputs'!$E$25/12)*((+AS22+AT22)/2),0)</f>
        <v>3455</v>
      </c>
      <c r="AU112" s="21">
        <f>ROUND(('1 Inputs'!$E$25/12)*((+AT22+AU22)/2),0)</f>
        <v>3455</v>
      </c>
      <c r="AV112" s="21">
        <f>ROUND(('1 Inputs'!$E$25/12)*((+AU22+AV22)/2),0)</f>
        <v>3455</v>
      </c>
      <c r="AW112" s="21">
        <f>ROUND(('1 Inputs'!$E$25/12)*((+AV22+AW22)/2),0)</f>
        <v>3455</v>
      </c>
      <c r="AX112" s="21">
        <f>ROUND(('1 Inputs'!$E$25/12)*((+AW22+AX22)/2),0)</f>
        <v>3455</v>
      </c>
      <c r="AY112" s="21">
        <f>ROUND(('1 Inputs'!$E$25/12)*((+AX22+AY22)/2),0)</f>
        <v>3455</v>
      </c>
      <c r="AZ112" s="21">
        <f>ROUND(('1 Inputs'!$E$25/12)*((+AY22+AZ22)/2),0)</f>
        <v>3455</v>
      </c>
    </row>
    <row r="113" spans="1:52" ht="14.65" customHeight="1">
      <c r="A113" s="13"/>
      <c r="B113" s="14"/>
      <c r="C113" s="14"/>
      <c r="D113" s="174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 spans="1:52" ht="14.65" customHeight="1">
      <c r="A114" s="13"/>
      <c r="B114" s="14"/>
      <c r="C114" s="14"/>
      <c r="D114" s="174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 spans="1:52" ht="14.65" customHeight="1">
      <c r="A115" s="13"/>
      <c r="B115" s="14"/>
      <c r="C115" s="174" t="s">
        <v>23</v>
      </c>
      <c r="D115" s="175"/>
      <c r="E115" s="21">
        <f t="shared" ref="E115:AZ115" si="183">E112+D115</f>
        <v>-1</v>
      </c>
      <c r="F115" s="21">
        <f t="shared" si="183"/>
        <v>217</v>
      </c>
      <c r="G115" s="21">
        <f t="shared" si="183"/>
        <v>2182</v>
      </c>
      <c r="H115" s="21">
        <f t="shared" si="183"/>
        <v>5657</v>
      </c>
      <c r="I115" s="21">
        <f t="shared" si="183"/>
        <v>9114</v>
      </c>
      <c r="J115" s="21">
        <f t="shared" si="183"/>
        <v>12569</v>
      </c>
      <c r="K115" s="21">
        <f t="shared" si="183"/>
        <v>16024</v>
      </c>
      <c r="L115" s="21">
        <f t="shared" si="183"/>
        <v>19479</v>
      </c>
      <c r="M115" s="21">
        <f t="shared" si="183"/>
        <v>22934</v>
      </c>
      <c r="N115" s="21">
        <f t="shared" si="183"/>
        <v>26389</v>
      </c>
      <c r="O115" s="21">
        <f t="shared" si="183"/>
        <v>29844</v>
      </c>
      <c r="P115" s="21">
        <f t="shared" si="183"/>
        <v>33299</v>
      </c>
      <c r="Q115" s="21">
        <f t="shared" si="183"/>
        <v>36754</v>
      </c>
      <c r="R115" s="21">
        <f t="shared" si="183"/>
        <v>40209</v>
      </c>
      <c r="S115" s="21">
        <f t="shared" si="183"/>
        <v>43664</v>
      </c>
      <c r="T115" s="21">
        <f t="shared" si="183"/>
        <v>47119</v>
      </c>
      <c r="U115" s="21">
        <f t="shared" si="183"/>
        <v>50574</v>
      </c>
      <c r="V115" s="21">
        <f t="shared" si="183"/>
        <v>54029</v>
      </c>
      <c r="W115" s="21">
        <f t="shared" si="183"/>
        <v>57484</v>
      </c>
      <c r="X115" s="21">
        <f t="shared" si="183"/>
        <v>60939</v>
      </c>
      <c r="Y115" s="21">
        <f t="shared" si="183"/>
        <v>64394</v>
      </c>
      <c r="Z115" s="21">
        <f t="shared" si="183"/>
        <v>67849</v>
      </c>
      <c r="AA115" s="21">
        <f t="shared" si="183"/>
        <v>71304</v>
      </c>
      <c r="AB115" s="21">
        <f t="shared" si="183"/>
        <v>74759</v>
      </c>
      <c r="AC115" s="21">
        <f t="shared" si="183"/>
        <v>78214</v>
      </c>
      <c r="AD115" s="21">
        <f t="shared" si="183"/>
        <v>81669</v>
      </c>
      <c r="AE115" s="21">
        <f t="shared" si="183"/>
        <v>85124</v>
      </c>
      <c r="AF115" s="21">
        <f t="shared" si="183"/>
        <v>88579</v>
      </c>
      <c r="AG115" s="21">
        <f t="shared" si="183"/>
        <v>92034</v>
      </c>
      <c r="AH115" s="21">
        <f t="shared" si="183"/>
        <v>95489</v>
      </c>
      <c r="AI115" s="21">
        <f t="shared" si="183"/>
        <v>98944</v>
      </c>
      <c r="AJ115" s="21">
        <f t="shared" si="183"/>
        <v>102399</v>
      </c>
      <c r="AK115" s="21">
        <f t="shared" si="183"/>
        <v>105854</v>
      </c>
      <c r="AL115" s="21">
        <f t="shared" si="183"/>
        <v>109309</v>
      </c>
      <c r="AM115" s="21">
        <f t="shared" si="183"/>
        <v>112764</v>
      </c>
      <c r="AN115" s="21">
        <f t="shared" si="183"/>
        <v>116219</v>
      </c>
      <c r="AO115" s="21">
        <f t="shared" si="183"/>
        <v>119674</v>
      </c>
      <c r="AP115" s="21">
        <f t="shared" si="183"/>
        <v>123129</v>
      </c>
      <c r="AQ115" s="21">
        <f t="shared" si="183"/>
        <v>126584</v>
      </c>
      <c r="AR115" s="21">
        <f t="shared" si="183"/>
        <v>130039</v>
      </c>
      <c r="AS115" s="21">
        <f t="shared" si="183"/>
        <v>133494</v>
      </c>
      <c r="AT115" s="21">
        <f t="shared" si="183"/>
        <v>136949</v>
      </c>
      <c r="AU115" s="21">
        <f t="shared" si="183"/>
        <v>140404</v>
      </c>
      <c r="AV115" s="21">
        <f t="shared" si="183"/>
        <v>143859</v>
      </c>
      <c r="AW115" s="21">
        <f t="shared" si="183"/>
        <v>147314</v>
      </c>
      <c r="AX115" s="21">
        <f t="shared" si="183"/>
        <v>150769</v>
      </c>
      <c r="AY115" s="21">
        <f t="shared" si="183"/>
        <v>154224</v>
      </c>
      <c r="AZ115" s="21">
        <f t="shared" si="183"/>
        <v>157679</v>
      </c>
    </row>
    <row r="116" spans="1:52" ht="14.65" customHeight="1">
      <c r="A116" s="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1:52" ht="14.65" customHeight="1">
      <c r="A117" s="1" t="s">
        <v>245</v>
      </c>
      <c r="E117" s="8" t="str">
        <f>E$9</f>
        <v>Actual</v>
      </c>
      <c r="F117" s="8" t="str">
        <f t="shared" ref="F117:AZ117" si="184">F$9</f>
        <v>Actual</v>
      </c>
      <c r="G117" s="8" t="str">
        <f t="shared" si="184"/>
        <v>Actual</v>
      </c>
      <c r="H117" s="8" t="str">
        <f t="shared" si="184"/>
        <v>Actual</v>
      </c>
      <c r="I117" s="8" t="str">
        <f t="shared" si="184"/>
        <v>Actual</v>
      </c>
      <c r="J117" s="8" t="str">
        <f t="shared" si="184"/>
        <v>Estimated</v>
      </c>
      <c r="K117" s="8" t="str">
        <f t="shared" si="184"/>
        <v>Estimated</v>
      </c>
      <c r="L117" s="8" t="str">
        <f t="shared" si="184"/>
        <v>Estimated</v>
      </c>
      <c r="M117" s="8" t="str">
        <f t="shared" si="184"/>
        <v>Estimated</v>
      </c>
      <c r="N117" s="8" t="str">
        <f t="shared" si="184"/>
        <v>Estimated</v>
      </c>
      <c r="O117" s="8" t="str">
        <f t="shared" si="184"/>
        <v>Estimated</v>
      </c>
      <c r="P117" s="8" t="str">
        <f t="shared" si="184"/>
        <v>Estimated</v>
      </c>
      <c r="Q117" s="8" t="str">
        <f t="shared" si="184"/>
        <v>Estimated</v>
      </c>
      <c r="R117" s="8" t="str">
        <f t="shared" si="184"/>
        <v>Estimated</v>
      </c>
      <c r="S117" s="8" t="str">
        <f t="shared" si="184"/>
        <v>Estimated</v>
      </c>
      <c r="T117" s="8" t="str">
        <f t="shared" si="184"/>
        <v>Estimated</v>
      </c>
      <c r="U117" s="8" t="str">
        <f t="shared" si="184"/>
        <v>Estimated</v>
      </c>
      <c r="V117" s="8" t="str">
        <f t="shared" si="184"/>
        <v>Estimated</v>
      </c>
      <c r="W117" s="8" t="str">
        <f t="shared" si="184"/>
        <v>Estimated</v>
      </c>
      <c r="X117" s="8" t="str">
        <f t="shared" si="184"/>
        <v>Estimated</v>
      </c>
      <c r="Y117" s="8" t="str">
        <f t="shared" si="184"/>
        <v>Estimated</v>
      </c>
      <c r="Z117" s="8" t="str">
        <f t="shared" si="184"/>
        <v>Estimated</v>
      </c>
      <c r="AA117" s="8" t="str">
        <f t="shared" si="184"/>
        <v>Estimated</v>
      </c>
      <c r="AB117" s="8" t="str">
        <f t="shared" si="184"/>
        <v>Estimated</v>
      </c>
      <c r="AC117" s="8" t="str">
        <f t="shared" si="184"/>
        <v>Estimated</v>
      </c>
      <c r="AD117" s="8" t="str">
        <f t="shared" si="184"/>
        <v>Estimated</v>
      </c>
      <c r="AE117" s="8" t="str">
        <f t="shared" si="184"/>
        <v>Estimated</v>
      </c>
      <c r="AF117" s="8" t="str">
        <f t="shared" si="184"/>
        <v>Estimated</v>
      </c>
      <c r="AG117" s="8" t="str">
        <f t="shared" si="184"/>
        <v>Estimated</v>
      </c>
      <c r="AH117" s="8" t="str">
        <f t="shared" si="184"/>
        <v>Estimated</v>
      </c>
      <c r="AI117" s="8" t="str">
        <f t="shared" si="184"/>
        <v>Estimated</v>
      </c>
      <c r="AJ117" s="8" t="str">
        <f t="shared" si="184"/>
        <v>Estimated</v>
      </c>
      <c r="AK117" s="8" t="str">
        <f t="shared" si="184"/>
        <v>Estimated</v>
      </c>
      <c r="AL117" s="8" t="str">
        <f t="shared" si="184"/>
        <v>Estimated</v>
      </c>
      <c r="AM117" s="8" t="str">
        <f t="shared" si="184"/>
        <v>Estimated</v>
      </c>
      <c r="AN117" s="8" t="str">
        <f t="shared" si="184"/>
        <v>Estimated</v>
      </c>
      <c r="AO117" s="8" t="str">
        <f t="shared" si="184"/>
        <v>Estimated</v>
      </c>
      <c r="AP117" s="8" t="str">
        <f t="shared" si="184"/>
        <v>Estimated</v>
      </c>
      <c r="AQ117" s="8" t="str">
        <f t="shared" si="184"/>
        <v>Estimated</v>
      </c>
      <c r="AR117" s="8" t="str">
        <f t="shared" si="184"/>
        <v>Estimated</v>
      </c>
      <c r="AS117" s="8" t="str">
        <f t="shared" si="184"/>
        <v>Estimated</v>
      </c>
      <c r="AT117" s="8" t="str">
        <f t="shared" si="184"/>
        <v>Estimated</v>
      </c>
      <c r="AU117" s="8" t="str">
        <f t="shared" si="184"/>
        <v>Estimated</v>
      </c>
      <c r="AV117" s="8" t="str">
        <f t="shared" si="184"/>
        <v>Estimated</v>
      </c>
      <c r="AW117" s="8" t="str">
        <f t="shared" si="184"/>
        <v>Estimated</v>
      </c>
      <c r="AX117" s="8" t="str">
        <f t="shared" si="184"/>
        <v>Estimated</v>
      </c>
      <c r="AY117" s="8" t="str">
        <f t="shared" si="184"/>
        <v>Estimated</v>
      </c>
      <c r="AZ117" s="8" t="str">
        <f t="shared" si="184"/>
        <v>Estimated</v>
      </c>
    </row>
    <row r="118" spans="1:52" ht="14.65" customHeight="1">
      <c r="D118" s="22"/>
      <c r="E118" s="12">
        <v>45658</v>
      </c>
      <c r="F118" s="12">
        <v>45689</v>
      </c>
      <c r="G118" s="12">
        <v>45717</v>
      </c>
      <c r="H118" s="12">
        <v>45748</v>
      </c>
      <c r="I118" s="12">
        <v>45778</v>
      </c>
      <c r="J118" s="12">
        <v>45809</v>
      </c>
      <c r="K118" s="12">
        <v>45839</v>
      </c>
      <c r="L118" s="12">
        <v>45870</v>
      </c>
      <c r="M118" s="12">
        <v>45901</v>
      </c>
      <c r="N118" s="12">
        <v>45931</v>
      </c>
      <c r="O118" s="12">
        <v>45962</v>
      </c>
      <c r="P118" s="12">
        <v>45992</v>
      </c>
      <c r="Q118" s="12">
        <v>46023</v>
      </c>
      <c r="R118" s="12">
        <v>46054</v>
      </c>
      <c r="S118" s="12">
        <v>46082</v>
      </c>
      <c r="T118" s="12">
        <v>46113</v>
      </c>
      <c r="U118" s="12">
        <v>46143</v>
      </c>
      <c r="V118" s="12">
        <v>46174</v>
      </c>
      <c r="W118" s="12">
        <v>46204</v>
      </c>
      <c r="X118" s="12">
        <v>46235</v>
      </c>
      <c r="Y118" s="12">
        <v>46266</v>
      </c>
      <c r="Z118" s="12">
        <v>45931</v>
      </c>
      <c r="AA118" s="12">
        <v>46327</v>
      </c>
      <c r="AB118" s="12">
        <v>46357</v>
      </c>
      <c r="AC118" s="12">
        <v>46388</v>
      </c>
      <c r="AD118" s="12">
        <v>46419</v>
      </c>
      <c r="AE118" s="12">
        <v>46447</v>
      </c>
      <c r="AF118" s="12">
        <v>46478</v>
      </c>
      <c r="AG118" s="12">
        <v>46508</v>
      </c>
      <c r="AH118" s="12">
        <v>46539</v>
      </c>
      <c r="AI118" s="12">
        <v>46569</v>
      </c>
      <c r="AJ118" s="12">
        <v>46600</v>
      </c>
      <c r="AK118" s="12">
        <v>46631</v>
      </c>
      <c r="AL118" s="12">
        <v>46661</v>
      </c>
      <c r="AM118" s="12">
        <v>46692</v>
      </c>
      <c r="AN118" s="12">
        <v>46722</v>
      </c>
      <c r="AO118" s="12">
        <v>46753</v>
      </c>
      <c r="AP118" s="12">
        <v>46784</v>
      </c>
      <c r="AQ118" s="12">
        <v>46813</v>
      </c>
      <c r="AR118" s="12">
        <v>46844</v>
      </c>
      <c r="AS118" s="12">
        <v>46874</v>
      </c>
      <c r="AT118" s="12">
        <v>46905</v>
      </c>
      <c r="AU118" s="12">
        <v>46935</v>
      </c>
      <c r="AV118" s="12">
        <v>46966</v>
      </c>
      <c r="AW118" s="12">
        <v>46997</v>
      </c>
      <c r="AX118" s="12">
        <v>47027</v>
      </c>
      <c r="AY118" s="12">
        <v>47058</v>
      </c>
      <c r="AZ118" s="12">
        <v>47088</v>
      </c>
    </row>
    <row r="119" spans="1:52" ht="14.65" customHeight="1">
      <c r="A119" s="14" t="s">
        <v>216</v>
      </c>
      <c r="B119" s="14"/>
      <c r="C119" s="14"/>
      <c r="D119" s="174"/>
      <c r="E119" s="21">
        <f>ROUND(('1 Inputs'!$F$25/12)*((+D24+E24)/2),0)</f>
        <v>0</v>
      </c>
      <c r="F119" s="21">
        <f>ROUND(('1 Inputs'!$F$25/12)*((+E24+F24)/2),0)</f>
        <v>0</v>
      </c>
      <c r="G119" s="21">
        <f>ROUND(('1 Inputs'!$F$25/12)*((+F24+G24)/2),0)</f>
        <v>0</v>
      </c>
      <c r="H119" s="21">
        <f>ROUND(('1 Inputs'!$F$25/12)*((+G24+H24)/2),0)</f>
        <v>0</v>
      </c>
      <c r="I119" s="21">
        <f>ROUND(('1 Inputs'!$F$25/12)*((+H24+I24)/2),0)</f>
        <v>0</v>
      </c>
      <c r="J119" s="21">
        <f>ROUND(('1 Inputs'!$F$25/12)*((+I24+J24)/2),0)</f>
        <v>0</v>
      </c>
      <c r="K119" s="21">
        <f>ROUND(('1 Inputs'!$F$25/12)*((+J24+K24)/2),0)</f>
        <v>0</v>
      </c>
      <c r="L119" s="21">
        <f>ROUND(('1 Inputs'!$F$25/12)*((+K24+L24)/2),0)</f>
        <v>0</v>
      </c>
      <c r="M119" s="21">
        <f>ROUND(('1 Inputs'!$F$25/12)*((+L24+M24)/2),0)</f>
        <v>0</v>
      </c>
      <c r="N119" s="21">
        <f>ROUND(('1 Inputs'!$F$25/12)*((+M24+N24)/2),0)</f>
        <v>0</v>
      </c>
      <c r="O119" s="21">
        <f>ROUND(('1 Inputs'!$F$25/12)*((+N24+O24)/2),0)</f>
        <v>0</v>
      </c>
      <c r="P119" s="21">
        <f>ROUND(('1 Inputs'!$F$25/12)*((+O24+P24)/2),0)</f>
        <v>0</v>
      </c>
      <c r="Q119" s="21">
        <f>ROUND(('1 Inputs'!$F$25/12)*((+P24+Q24)/2),0)</f>
        <v>0</v>
      </c>
      <c r="R119" s="21">
        <f>ROUND(('1 Inputs'!$F$25/12)*((+Q24+R24)/2),0)</f>
        <v>0</v>
      </c>
      <c r="S119" s="21">
        <f>ROUND(('1 Inputs'!$F$25/12)*((+R24+S24)/2),0)</f>
        <v>0</v>
      </c>
      <c r="T119" s="21">
        <f>ROUND(('1 Inputs'!$F$25/12)*((+S24+T24)/2),0)</f>
        <v>0</v>
      </c>
      <c r="U119" s="21">
        <f>ROUND(('1 Inputs'!$F$25/12)*((+T24+U24)/2),0)</f>
        <v>0</v>
      </c>
      <c r="V119" s="21">
        <f>ROUND(('1 Inputs'!$F$25/12)*((+U24+V24)/2),0)</f>
        <v>0</v>
      </c>
      <c r="W119" s="21">
        <f>ROUND(('1 Inputs'!$F$25/12)*((+V24+W24)/2),0)</f>
        <v>0</v>
      </c>
      <c r="X119" s="21">
        <f>ROUND(('1 Inputs'!$F$25/12)*((+W24+X24)/2),0)</f>
        <v>0</v>
      </c>
      <c r="Y119" s="21">
        <f>ROUND(('1 Inputs'!$F$25/12)*((+X24+Y24)/2),0)</f>
        <v>0</v>
      </c>
      <c r="Z119" s="21">
        <f>ROUND(('1 Inputs'!$F$25/12)*((+Y24+Z24)/2),0)</f>
        <v>0</v>
      </c>
      <c r="AA119" s="21">
        <f>ROUND(('1 Inputs'!$F$25/12)*((+Z24+AA24)/2),0)</f>
        <v>0</v>
      </c>
      <c r="AB119" s="21">
        <f>ROUND(('1 Inputs'!$F$25/12)*((+AA24+AB24)/2),0)</f>
        <v>0</v>
      </c>
      <c r="AC119" s="21">
        <f>ROUND(('1 Inputs'!$F$25/12)*((+AB24+AC24)/2),0)</f>
        <v>0</v>
      </c>
      <c r="AD119" s="21">
        <f>ROUND(('1 Inputs'!$F$25/12)*((+AC24+AD24)/2),0)</f>
        <v>0</v>
      </c>
      <c r="AE119" s="21">
        <f>ROUND(('1 Inputs'!$F$25/12)*((+AD24+AE24)/2),0)</f>
        <v>0</v>
      </c>
      <c r="AF119" s="21">
        <f>ROUND(('1 Inputs'!$F$25/12)*((+AE24+AF24)/2),0)</f>
        <v>0</v>
      </c>
      <c r="AG119" s="21">
        <f>ROUND(('1 Inputs'!$F$25/12)*((+AF24+AG24)/2),0)</f>
        <v>0</v>
      </c>
      <c r="AH119" s="21">
        <f>ROUND(('1 Inputs'!$F$25/12)*((+AG24+AH24)/2),0)</f>
        <v>0</v>
      </c>
      <c r="AI119" s="21">
        <f>ROUND(('1 Inputs'!$F$25/12)*((+AH24+AI24)/2),0)</f>
        <v>0</v>
      </c>
      <c r="AJ119" s="21">
        <f>ROUND(('1 Inputs'!$F$25/12)*((+AI24+AJ24)/2),0)</f>
        <v>0</v>
      </c>
      <c r="AK119" s="21">
        <f>ROUND(('1 Inputs'!$F$25/12)*((+AJ24+AK24)/2),0)</f>
        <v>0</v>
      </c>
      <c r="AL119" s="21">
        <f>ROUND(('1 Inputs'!$F$25/12)*((+AK24+AL24)/2),0)</f>
        <v>0</v>
      </c>
      <c r="AM119" s="21">
        <f>ROUND(('1 Inputs'!$F$25/12)*((+AL24+AM24)/2),0)</f>
        <v>0</v>
      </c>
      <c r="AN119" s="21">
        <f>ROUND(('1 Inputs'!$F$25/12)*((+AM24+AN24)/2),0)</f>
        <v>0</v>
      </c>
      <c r="AO119" s="21">
        <f>ROUND(('1 Inputs'!$F$25/12)*((+AN24+AO24)/2),0)</f>
        <v>0</v>
      </c>
      <c r="AP119" s="21">
        <f>ROUND(('1 Inputs'!$F$25/12)*((+AO24+AP24)/2),0)</f>
        <v>0</v>
      </c>
      <c r="AQ119" s="21">
        <f>ROUND(('1 Inputs'!$F$25/12)*((+AP24+AQ24)/2),0)</f>
        <v>0</v>
      </c>
      <c r="AR119" s="21">
        <f>ROUND(('1 Inputs'!$F$25/12)*((+AQ24+AR24)/2),0)</f>
        <v>0</v>
      </c>
      <c r="AS119" s="21">
        <f>ROUND(('1 Inputs'!$F$25/12)*((+AR24+AS24)/2),0)</f>
        <v>0</v>
      </c>
      <c r="AT119" s="21">
        <f>ROUND(('1 Inputs'!$F$25/12)*((+AS24+AT24)/2),0)</f>
        <v>0</v>
      </c>
      <c r="AU119" s="21">
        <f>ROUND(('1 Inputs'!$F$25/12)*((+AT24+AU24)/2),0)</f>
        <v>0</v>
      </c>
      <c r="AV119" s="21">
        <f>ROUND(('1 Inputs'!$F$25/12)*((+AU24+AV24)/2),0)</f>
        <v>0</v>
      </c>
      <c r="AW119" s="21">
        <f>ROUND(('1 Inputs'!$F$25/12)*((+AV24+AW24)/2),0)</f>
        <v>0</v>
      </c>
      <c r="AX119" s="21">
        <f>ROUND(('1 Inputs'!$F$25/12)*((+AW24+AX24)/2),0)</f>
        <v>0</v>
      </c>
      <c r="AY119" s="21">
        <f>ROUND(('1 Inputs'!$F$25/12)*((+AX24+AY24)/2),0)</f>
        <v>0</v>
      </c>
      <c r="AZ119" s="21">
        <f>ROUND(('1 Inputs'!$F$25/12)*((+AY24+AZ24)/2),0)</f>
        <v>0</v>
      </c>
    </row>
    <row r="120" spans="1:52" ht="14.65" customHeight="1">
      <c r="A120" s="13"/>
      <c r="B120" s="14"/>
      <c r="C120" s="14"/>
      <c r="D120" s="174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 spans="1:52" ht="14.65" customHeight="1">
      <c r="A121" s="13"/>
      <c r="B121" s="14"/>
      <c r="C121" s="14"/>
      <c r="D121" s="174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 spans="1:52" ht="14.65" customHeight="1">
      <c r="A122" s="13"/>
      <c r="B122" s="14"/>
      <c r="C122" s="174" t="s">
        <v>23</v>
      </c>
      <c r="D122" s="175"/>
      <c r="E122" s="21">
        <f t="shared" ref="E122:AZ122" si="185">E119+D122</f>
        <v>0</v>
      </c>
      <c r="F122" s="21">
        <f t="shared" si="185"/>
        <v>0</v>
      </c>
      <c r="G122" s="21">
        <f t="shared" si="185"/>
        <v>0</v>
      </c>
      <c r="H122" s="21">
        <f t="shared" si="185"/>
        <v>0</v>
      </c>
      <c r="I122" s="21">
        <f t="shared" si="185"/>
        <v>0</v>
      </c>
      <c r="J122" s="21">
        <f t="shared" si="185"/>
        <v>0</v>
      </c>
      <c r="K122" s="21">
        <f t="shared" si="185"/>
        <v>0</v>
      </c>
      <c r="L122" s="21">
        <f t="shared" si="185"/>
        <v>0</v>
      </c>
      <c r="M122" s="21">
        <f t="shared" si="185"/>
        <v>0</v>
      </c>
      <c r="N122" s="21">
        <f t="shared" si="185"/>
        <v>0</v>
      </c>
      <c r="O122" s="21">
        <f t="shared" si="185"/>
        <v>0</v>
      </c>
      <c r="P122" s="21">
        <f t="shared" si="185"/>
        <v>0</v>
      </c>
      <c r="Q122" s="21">
        <f t="shared" si="185"/>
        <v>0</v>
      </c>
      <c r="R122" s="21">
        <f t="shared" si="185"/>
        <v>0</v>
      </c>
      <c r="S122" s="21">
        <f t="shared" si="185"/>
        <v>0</v>
      </c>
      <c r="T122" s="21">
        <f t="shared" si="185"/>
        <v>0</v>
      </c>
      <c r="U122" s="21">
        <f t="shared" si="185"/>
        <v>0</v>
      </c>
      <c r="V122" s="21">
        <f t="shared" si="185"/>
        <v>0</v>
      </c>
      <c r="W122" s="21">
        <f t="shared" si="185"/>
        <v>0</v>
      </c>
      <c r="X122" s="21">
        <f t="shared" si="185"/>
        <v>0</v>
      </c>
      <c r="Y122" s="21">
        <f t="shared" si="185"/>
        <v>0</v>
      </c>
      <c r="Z122" s="21">
        <f t="shared" si="185"/>
        <v>0</v>
      </c>
      <c r="AA122" s="21">
        <f t="shared" si="185"/>
        <v>0</v>
      </c>
      <c r="AB122" s="21">
        <f t="shared" si="185"/>
        <v>0</v>
      </c>
      <c r="AC122" s="21">
        <f t="shared" si="185"/>
        <v>0</v>
      </c>
      <c r="AD122" s="21">
        <f t="shared" si="185"/>
        <v>0</v>
      </c>
      <c r="AE122" s="21">
        <f t="shared" si="185"/>
        <v>0</v>
      </c>
      <c r="AF122" s="21">
        <f t="shared" si="185"/>
        <v>0</v>
      </c>
      <c r="AG122" s="21">
        <f t="shared" si="185"/>
        <v>0</v>
      </c>
      <c r="AH122" s="21">
        <f t="shared" si="185"/>
        <v>0</v>
      </c>
      <c r="AI122" s="21">
        <f t="shared" si="185"/>
        <v>0</v>
      </c>
      <c r="AJ122" s="21">
        <f t="shared" si="185"/>
        <v>0</v>
      </c>
      <c r="AK122" s="21">
        <f t="shared" si="185"/>
        <v>0</v>
      </c>
      <c r="AL122" s="21">
        <f t="shared" si="185"/>
        <v>0</v>
      </c>
      <c r="AM122" s="21">
        <f t="shared" si="185"/>
        <v>0</v>
      </c>
      <c r="AN122" s="21">
        <f t="shared" si="185"/>
        <v>0</v>
      </c>
      <c r="AO122" s="21">
        <f t="shared" si="185"/>
        <v>0</v>
      </c>
      <c r="AP122" s="21">
        <f t="shared" si="185"/>
        <v>0</v>
      </c>
      <c r="AQ122" s="21">
        <f t="shared" si="185"/>
        <v>0</v>
      </c>
      <c r="AR122" s="21">
        <f t="shared" si="185"/>
        <v>0</v>
      </c>
      <c r="AS122" s="21">
        <f t="shared" si="185"/>
        <v>0</v>
      </c>
      <c r="AT122" s="21">
        <f t="shared" si="185"/>
        <v>0</v>
      </c>
      <c r="AU122" s="21">
        <f t="shared" si="185"/>
        <v>0</v>
      </c>
      <c r="AV122" s="21">
        <f t="shared" si="185"/>
        <v>0</v>
      </c>
      <c r="AW122" s="21">
        <f t="shared" si="185"/>
        <v>0</v>
      </c>
      <c r="AX122" s="21">
        <f t="shared" si="185"/>
        <v>0</v>
      </c>
      <c r="AY122" s="21">
        <f t="shared" si="185"/>
        <v>0</v>
      </c>
      <c r="AZ122" s="21">
        <f t="shared" si="185"/>
        <v>0</v>
      </c>
    </row>
    <row r="123" spans="1:52" ht="14.65" customHeight="1">
      <c r="A123" s="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1:52" ht="14.65" customHeight="1">
      <c r="A124" s="172" t="s">
        <v>22</v>
      </c>
      <c r="E124" s="8" t="str">
        <f>E$9</f>
        <v>Actual</v>
      </c>
      <c r="F124" s="8" t="str">
        <f t="shared" ref="F124:AZ124" si="186">F$9</f>
        <v>Actual</v>
      </c>
      <c r="G124" s="8" t="str">
        <f t="shared" si="186"/>
        <v>Actual</v>
      </c>
      <c r="H124" s="8" t="str">
        <f t="shared" si="186"/>
        <v>Actual</v>
      </c>
      <c r="I124" s="8" t="str">
        <f t="shared" si="186"/>
        <v>Actual</v>
      </c>
      <c r="J124" s="8" t="str">
        <f t="shared" si="186"/>
        <v>Estimated</v>
      </c>
      <c r="K124" s="8" t="str">
        <f t="shared" si="186"/>
        <v>Estimated</v>
      </c>
      <c r="L124" s="8" t="str">
        <f t="shared" si="186"/>
        <v>Estimated</v>
      </c>
      <c r="M124" s="8" t="str">
        <f t="shared" si="186"/>
        <v>Estimated</v>
      </c>
      <c r="N124" s="8" t="str">
        <f t="shared" si="186"/>
        <v>Estimated</v>
      </c>
      <c r="O124" s="8" t="str">
        <f t="shared" si="186"/>
        <v>Estimated</v>
      </c>
      <c r="P124" s="8" t="str">
        <f t="shared" si="186"/>
        <v>Estimated</v>
      </c>
      <c r="Q124" s="8" t="str">
        <f t="shared" si="186"/>
        <v>Estimated</v>
      </c>
      <c r="R124" s="8" t="str">
        <f t="shared" si="186"/>
        <v>Estimated</v>
      </c>
      <c r="S124" s="8" t="str">
        <f t="shared" si="186"/>
        <v>Estimated</v>
      </c>
      <c r="T124" s="8" t="str">
        <f t="shared" si="186"/>
        <v>Estimated</v>
      </c>
      <c r="U124" s="8" t="str">
        <f t="shared" si="186"/>
        <v>Estimated</v>
      </c>
      <c r="V124" s="8" t="str">
        <f t="shared" si="186"/>
        <v>Estimated</v>
      </c>
      <c r="W124" s="8" t="str">
        <f t="shared" si="186"/>
        <v>Estimated</v>
      </c>
      <c r="X124" s="8" t="str">
        <f t="shared" si="186"/>
        <v>Estimated</v>
      </c>
      <c r="Y124" s="8" t="str">
        <f t="shared" si="186"/>
        <v>Estimated</v>
      </c>
      <c r="Z124" s="8" t="str">
        <f t="shared" si="186"/>
        <v>Estimated</v>
      </c>
      <c r="AA124" s="8" t="str">
        <f t="shared" si="186"/>
        <v>Estimated</v>
      </c>
      <c r="AB124" s="8" t="str">
        <f t="shared" si="186"/>
        <v>Estimated</v>
      </c>
      <c r="AC124" s="8" t="str">
        <f t="shared" si="186"/>
        <v>Estimated</v>
      </c>
      <c r="AD124" s="8" t="str">
        <f t="shared" si="186"/>
        <v>Estimated</v>
      </c>
      <c r="AE124" s="8" t="str">
        <f t="shared" si="186"/>
        <v>Estimated</v>
      </c>
      <c r="AF124" s="8" t="str">
        <f t="shared" si="186"/>
        <v>Estimated</v>
      </c>
      <c r="AG124" s="8" t="str">
        <f t="shared" si="186"/>
        <v>Estimated</v>
      </c>
      <c r="AH124" s="8" t="str">
        <f t="shared" si="186"/>
        <v>Estimated</v>
      </c>
      <c r="AI124" s="8" t="str">
        <f t="shared" si="186"/>
        <v>Estimated</v>
      </c>
      <c r="AJ124" s="8" t="str">
        <f t="shared" si="186"/>
        <v>Estimated</v>
      </c>
      <c r="AK124" s="8" t="str">
        <f t="shared" si="186"/>
        <v>Estimated</v>
      </c>
      <c r="AL124" s="8" t="str">
        <f t="shared" si="186"/>
        <v>Estimated</v>
      </c>
      <c r="AM124" s="8" t="str">
        <f t="shared" si="186"/>
        <v>Estimated</v>
      </c>
      <c r="AN124" s="8" t="str">
        <f t="shared" si="186"/>
        <v>Estimated</v>
      </c>
      <c r="AO124" s="8" t="str">
        <f t="shared" si="186"/>
        <v>Estimated</v>
      </c>
      <c r="AP124" s="8" t="str">
        <f t="shared" si="186"/>
        <v>Estimated</v>
      </c>
      <c r="AQ124" s="8" t="str">
        <f t="shared" si="186"/>
        <v>Estimated</v>
      </c>
      <c r="AR124" s="8" t="str">
        <f t="shared" si="186"/>
        <v>Estimated</v>
      </c>
      <c r="AS124" s="8" t="str">
        <f t="shared" si="186"/>
        <v>Estimated</v>
      </c>
      <c r="AT124" s="8" t="str">
        <f t="shared" si="186"/>
        <v>Estimated</v>
      </c>
      <c r="AU124" s="8" t="str">
        <f t="shared" si="186"/>
        <v>Estimated</v>
      </c>
      <c r="AV124" s="8" t="str">
        <f t="shared" si="186"/>
        <v>Estimated</v>
      </c>
      <c r="AW124" s="8" t="str">
        <f t="shared" si="186"/>
        <v>Estimated</v>
      </c>
      <c r="AX124" s="8" t="str">
        <f t="shared" si="186"/>
        <v>Estimated</v>
      </c>
      <c r="AY124" s="8" t="str">
        <f t="shared" si="186"/>
        <v>Estimated</v>
      </c>
      <c r="AZ124" s="8" t="str">
        <f t="shared" si="186"/>
        <v>Estimated</v>
      </c>
    </row>
    <row r="125" spans="1:52" ht="14.65" customHeight="1">
      <c r="E125" s="12">
        <v>45658</v>
      </c>
      <c r="F125" s="12">
        <v>45689</v>
      </c>
      <c r="G125" s="12">
        <v>45717</v>
      </c>
      <c r="H125" s="12">
        <v>45748</v>
      </c>
      <c r="I125" s="12">
        <v>45778</v>
      </c>
      <c r="J125" s="12">
        <v>45809</v>
      </c>
      <c r="K125" s="12">
        <v>45839</v>
      </c>
      <c r="L125" s="12">
        <v>45870</v>
      </c>
      <c r="M125" s="12">
        <v>45901</v>
      </c>
      <c r="N125" s="12">
        <v>45931</v>
      </c>
      <c r="O125" s="12">
        <v>45962</v>
      </c>
      <c r="P125" s="12">
        <v>45992</v>
      </c>
      <c r="Q125" s="12">
        <v>46023</v>
      </c>
      <c r="R125" s="12">
        <v>46054</v>
      </c>
      <c r="S125" s="12">
        <v>46082</v>
      </c>
      <c r="T125" s="12">
        <v>46113</v>
      </c>
      <c r="U125" s="12">
        <v>46143</v>
      </c>
      <c r="V125" s="12">
        <v>46174</v>
      </c>
      <c r="W125" s="12">
        <v>46204</v>
      </c>
      <c r="X125" s="12">
        <v>46235</v>
      </c>
      <c r="Y125" s="12">
        <v>46266</v>
      </c>
      <c r="Z125" s="12">
        <v>45931</v>
      </c>
      <c r="AA125" s="12">
        <v>46327</v>
      </c>
      <c r="AB125" s="12">
        <v>46357</v>
      </c>
      <c r="AC125" s="12">
        <v>46388</v>
      </c>
      <c r="AD125" s="12">
        <v>46419</v>
      </c>
      <c r="AE125" s="12">
        <v>46447</v>
      </c>
      <c r="AF125" s="12">
        <v>46478</v>
      </c>
      <c r="AG125" s="12">
        <v>46508</v>
      </c>
      <c r="AH125" s="12">
        <v>46539</v>
      </c>
      <c r="AI125" s="12">
        <v>46569</v>
      </c>
      <c r="AJ125" s="12">
        <v>46600</v>
      </c>
      <c r="AK125" s="12">
        <v>46631</v>
      </c>
      <c r="AL125" s="12">
        <v>46661</v>
      </c>
      <c r="AM125" s="12">
        <v>46692</v>
      </c>
      <c r="AN125" s="12">
        <v>46722</v>
      </c>
      <c r="AO125" s="12">
        <v>46753</v>
      </c>
      <c r="AP125" s="12">
        <v>46784</v>
      </c>
      <c r="AQ125" s="12">
        <v>46813</v>
      </c>
      <c r="AR125" s="12">
        <v>46844</v>
      </c>
      <c r="AS125" s="12">
        <v>46874</v>
      </c>
      <c r="AT125" s="12">
        <v>46905</v>
      </c>
      <c r="AU125" s="12">
        <v>46935</v>
      </c>
      <c r="AV125" s="12">
        <v>46966</v>
      </c>
      <c r="AW125" s="12">
        <v>46997</v>
      </c>
      <c r="AX125" s="12">
        <v>47027</v>
      </c>
      <c r="AY125" s="12">
        <v>47058</v>
      </c>
      <c r="AZ125" s="12">
        <v>47088</v>
      </c>
    </row>
    <row r="126" spans="1:52" ht="14.65" customHeight="1">
      <c r="A126" s="14" t="s">
        <v>32</v>
      </c>
      <c r="B126" s="14"/>
      <c r="C126" s="14"/>
      <c r="D126" s="174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 spans="1:52" ht="14.65" customHeight="1">
      <c r="A127" s="13"/>
      <c r="B127" s="14"/>
      <c r="C127" s="14"/>
      <c r="D127" s="174"/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 spans="1:52" ht="14.65" customHeight="1">
      <c r="A128" s="13"/>
      <c r="B128" s="14"/>
      <c r="C128" s="14"/>
      <c r="D128" s="174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 spans="1:52" ht="14.65" customHeight="1">
      <c r="A129" s="14"/>
      <c r="B129" s="14"/>
      <c r="C129" s="14"/>
      <c r="D129" s="174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 spans="1:52" ht="14.65" customHeight="1">
      <c r="A130" s="14"/>
      <c r="B130" s="14"/>
      <c r="C130" s="14"/>
      <c r="D130" s="174" t="s">
        <v>28</v>
      </c>
      <c r="E130" s="21">
        <f t="shared" ref="E130:P130" si="187">SUM(E127:E128)</f>
        <v>0</v>
      </c>
      <c r="F130" s="21">
        <f t="shared" si="187"/>
        <v>0</v>
      </c>
      <c r="G130" s="21">
        <f t="shared" si="187"/>
        <v>0</v>
      </c>
      <c r="H130" s="21">
        <f t="shared" si="187"/>
        <v>0</v>
      </c>
      <c r="I130" s="21">
        <f t="shared" si="187"/>
        <v>0</v>
      </c>
      <c r="J130" s="21">
        <f t="shared" si="187"/>
        <v>0</v>
      </c>
      <c r="K130" s="21">
        <f t="shared" si="187"/>
        <v>0</v>
      </c>
      <c r="L130" s="21">
        <f t="shared" si="187"/>
        <v>0</v>
      </c>
      <c r="M130" s="21">
        <f t="shared" si="187"/>
        <v>0</v>
      </c>
      <c r="N130" s="21">
        <f t="shared" si="187"/>
        <v>0</v>
      </c>
      <c r="O130" s="21">
        <f t="shared" si="187"/>
        <v>0</v>
      </c>
      <c r="P130" s="21">
        <f t="shared" si="187"/>
        <v>0</v>
      </c>
      <c r="Q130" s="21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 spans="1:52" ht="14.65" customHeight="1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1:52" ht="14.65" customHeight="1">
      <c r="A132" s="172" t="s">
        <v>148</v>
      </c>
      <c r="E132" s="8" t="str">
        <f>E$9</f>
        <v>Actual</v>
      </c>
      <c r="F132" s="8" t="str">
        <f t="shared" ref="F132:AZ132" si="188">F$9</f>
        <v>Actual</v>
      </c>
      <c r="G132" s="8" t="str">
        <f t="shared" si="188"/>
        <v>Actual</v>
      </c>
      <c r="H132" s="8" t="str">
        <f t="shared" si="188"/>
        <v>Actual</v>
      </c>
      <c r="I132" s="8" t="str">
        <f t="shared" si="188"/>
        <v>Actual</v>
      </c>
      <c r="J132" s="8" t="str">
        <f t="shared" si="188"/>
        <v>Estimated</v>
      </c>
      <c r="K132" s="8" t="str">
        <f t="shared" si="188"/>
        <v>Estimated</v>
      </c>
      <c r="L132" s="8" t="str">
        <f t="shared" si="188"/>
        <v>Estimated</v>
      </c>
      <c r="M132" s="8" t="str">
        <f t="shared" si="188"/>
        <v>Estimated</v>
      </c>
      <c r="N132" s="8" t="str">
        <f t="shared" si="188"/>
        <v>Estimated</v>
      </c>
      <c r="O132" s="8" t="str">
        <f t="shared" si="188"/>
        <v>Estimated</v>
      </c>
      <c r="P132" s="8" t="str">
        <f t="shared" si="188"/>
        <v>Estimated</v>
      </c>
      <c r="Q132" s="8" t="str">
        <f t="shared" si="188"/>
        <v>Estimated</v>
      </c>
      <c r="R132" s="8" t="str">
        <f t="shared" si="188"/>
        <v>Estimated</v>
      </c>
      <c r="S132" s="8" t="str">
        <f t="shared" si="188"/>
        <v>Estimated</v>
      </c>
      <c r="T132" s="8" t="str">
        <f t="shared" si="188"/>
        <v>Estimated</v>
      </c>
      <c r="U132" s="8" t="str">
        <f t="shared" si="188"/>
        <v>Estimated</v>
      </c>
      <c r="V132" s="8" t="str">
        <f t="shared" si="188"/>
        <v>Estimated</v>
      </c>
      <c r="W132" s="8" t="str">
        <f t="shared" si="188"/>
        <v>Estimated</v>
      </c>
      <c r="X132" s="8" t="str">
        <f t="shared" si="188"/>
        <v>Estimated</v>
      </c>
      <c r="Y132" s="8" t="str">
        <f t="shared" si="188"/>
        <v>Estimated</v>
      </c>
      <c r="Z132" s="8" t="str">
        <f t="shared" si="188"/>
        <v>Estimated</v>
      </c>
      <c r="AA132" s="8" t="str">
        <f t="shared" si="188"/>
        <v>Estimated</v>
      </c>
      <c r="AB132" s="8" t="str">
        <f t="shared" si="188"/>
        <v>Estimated</v>
      </c>
      <c r="AC132" s="8" t="str">
        <f t="shared" si="188"/>
        <v>Estimated</v>
      </c>
      <c r="AD132" s="8" t="str">
        <f t="shared" si="188"/>
        <v>Estimated</v>
      </c>
      <c r="AE132" s="8" t="str">
        <f t="shared" si="188"/>
        <v>Estimated</v>
      </c>
      <c r="AF132" s="8" t="str">
        <f t="shared" si="188"/>
        <v>Estimated</v>
      </c>
      <c r="AG132" s="8" t="str">
        <f t="shared" si="188"/>
        <v>Estimated</v>
      </c>
      <c r="AH132" s="8" t="str">
        <f t="shared" si="188"/>
        <v>Estimated</v>
      </c>
      <c r="AI132" s="8" t="str">
        <f t="shared" si="188"/>
        <v>Estimated</v>
      </c>
      <c r="AJ132" s="8" t="str">
        <f t="shared" si="188"/>
        <v>Estimated</v>
      </c>
      <c r="AK132" s="8" t="str">
        <f t="shared" si="188"/>
        <v>Estimated</v>
      </c>
      <c r="AL132" s="8" t="str">
        <f t="shared" si="188"/>
        <v>Estimated</v>
      </c>
      <c r="AM132" s="8" t="str">
        <f t="shared" si="188"/>
        <v>Estimated</v>
      </c>
      <c r="AN132" s="8" t="str">
        <f t="shared" si="188"/>
        <v>Estimated</v>
      </c>
      <c r="AO132" s="8" t="str">
        <f t="shared" si="188"/>
        <v>Estimated</v>
      </c>
      <c r="AP132" s="8" t="str">
        <f t="shared" si="188"/>
        <v>Estimated</v>
      </c>
      <c r="AQ132" s="8" t="str">
        <f t="shared" si="188"/>
        <v>Estimated</v>
      </c>
      <c r="AR132" s="8" t="str">
        <f t="shared" si="188"/>
        <v>Estimated</v>
      </c>
      <c r="AS132" s="8" t="str">
        <f t="shared" si="188"/>
        <v>Estimated</v>
      </c>
      <c r="AT132" s="8" t="str">
        <f t="shared" si="188"/>
        <v>Estimated</v>
      </c>
      <c r="AU132" s="8" t="str">
        <f t="shared" si="188"/>
        <v>Estimated</v>
      </c>
      <c r="AV132" s="8" t="str">
        <f t="shared" si="188"/>
        <v>Estimated</v>
      </c>
      <c r="AW132" s="8" t="str">
        <f t="shared" si="188"/>
        <v>Estimated</v>
      </c>
      <c r="AX132" s="8" t="str">
        <f t="shared" si="188"/>
        <v>Estimated</v>
      </c>
      <c r="AY132" s="8" t="str">
        <f t="shared" si="188"/>
        <v>Estimated</v>
      </c>
      <c r="AZ132" s="8" t="str">
        <f t="shared" si="188"/>
        <v>Estimated</v>
      </c>
    </row>
    <row r="133" spans="1:52" s="10" customFormat="1" ht="14.65" customHeight="1">
      <c r="D133" s="12">
        <f>D10</f>
        <v>45627</v>
      </c>
      <c r="E133" s="12">
        <v>45658</v>
      </c>
      <c r="F133" s="12">
        <v>45689</v>
      </c>
      <c r="G133" s="12">
        <v>45717</v>
      </c>
      <c r="H133" s="12">
        <v>45748</v>
      </c>
      <c r="I133" s="12">
        <v>45778</v>
      </c>
      <c r="J133" s="12">
        <v>45809</v>
      </c>
      <c r="K133" s="12">
        <v>45839</v>
      </c>
      <c r="L133" s="12">
        <v>45870</v>
      </c>
      <c r="M133" s="12">
        <v>45901</v>
      </c>
      <c r="N133" s="12">
        <v>45931</v>
      </c>
      <c r="O133" s="12">
        <v>45962</v>
      </c>
      <c r="P133" s="12">
        <v>45992</v>
      </c>
      <c r="Q133" s="12">
        <v>46023</v>
      </c>
      <c r="R133" s="12">
        <v>46054</v>
      </c>
      <c r="S133" s="12">
        <v>46082</v>
      </c>
      <c r="T133" s="12">
        <v>46113</v>
      </c>
      <c r="U133" s="12">
        <v>46143</v>
      </c>
      <c r="V133" s="12">
        <v>46174</v>
      </c>
      <c r="W133" s="12">
        <v>46204</v>
      </c>
      <c r="X133" s="12">
        <v>46235</v>
      </c>
      <c r="Y133" s="12">
        <v>46266</v>
      </c>
      <c r="Z133" s="12">
        <v>45931</v>
      </c>
      <c r="AA133" s="12">
        <v>46327</v>
      </c>
      <c r="AB133" s="12">
        <v>46357</v>
      </c>
      <c r="AC133" s="12">
        <v>46388</v>
      </c>
      <c r="AD133" s="12">
        <v>46419</v>
      </c>
      <c r="AE133" s="12">
        <v>46447</v>
      </c>
      <c r="AF133" s="12">
        <v>46478</v>
      </c>
      <c r="AG133" s="12">
        <v>46508</v>
      </c>
      <c r="AH133" s="12">
        <v>46539</v>
      </c>
      <c r="AI133" s="12">
        <v>46569</v>
      </c>
      <c r="AJ133" s="12">
        <v>46600</v>
      </c>
      <c r="AK133" s="12">
        <v>46631</v>
      </c>
      <c r="AL133" s="12">
        <v>46661</v>
      </c>
      <c r="AM133" s="12">
        <v>46692</v>
      </c>
      <c r="AN133" s="12">
        <v>46722</v>
      </c>
      <c r="AO133" s="12">
        <v>46753</v>
      </c>
      <c r="AP133" s="12">
        <v>46784</v>
      </c>
      <c r="AQ133" s="12">
        <v>46813</v>
      </c>
      <c r="AR133" s="12">
        <v>46844</v>
      </c>
      <c r="AS133" s="12">
        <v>46874</v>
      </c>
      <c r="AT133" s="12">
        <v>46905</v>
      </c>
      <c r="AU133" s="12">
        <v>46935</v>
      </c>
      <c r="AV133" s="12">
        <v>46966</v>
      </c>
      <c r="AW133" s="12">
        <v>46997</v>
      </c>
      <c r="AX133" s="12">
        <v>47027</v>
      </c>
      <c r="AY133" s="12">
        <v>47058</v>
      </c>
      <c r="AZ133" s="12">
        <v>47088</v>
      </c>
    </row>
    <row r="134" spans="1:52" ht="14.65" customHeight="1">
      <c r="A134" s="174"/>
      <c r="B134" s="174"/>
      <c r="C134" s="174" t="s">
        <v>18</v>
      </c>
      <c r="D134" s="174"/>
      <c r="E134" s="174">
        <f t="shared" ref="E134:AZ134" si="189">+E90</f>
        <v>6</v>
      </c>
      <c r="F134" s="174">
        <f t="shared" si="189"/>
        <v>12</v>
      </c>
      <c r="G134" s="174">
        <f t="shared" si="189"/>
        <v>12</v>
      </c>
      <c r="H134" s="174">
        <f t="shared" si="189"/>
        <v>12</v>
      </c>
      <c r="I134" s="174">
        <f t="shared" si="189"/>
        <v>101882</v>
      </c>
      <c r="J134" s="174">
        <f t="shared" si="189"/>
        <v>203751</v>
      </c>
      <c r="K134" s="174">
        <f t="shared" si="189"/>
        <v>203751</v>
      </c>
      <c r="L134" s="174">
        <f t="shared" si="189"/>
        <v>203751</v>
      </c>
      <c r="M134" s="174">
        <f t="shared" si="189"/>
        <v>203751</v>
      </c>
      <c r="N134" s="174">
        <f t="shared" si="189"/>
        <v>203751</v>
      </c>
      <c r="O134" s="174">
        <f t="shared" si="189"/>
        <v>203751</v>
      </c>
      <c r="P134" s="174">
        <f t="shared" si="189"/>
        <v>203751</v>
      </c>
      <c r="Q134" s="174">
        <f t="shared" si="189"/>
        <v>203751</v>
      </c>
      <c r="R134" s="174">
        <f t="shared" si="189"/>
        <v>203751</v>
      </c>
      <c r="S134" s="174">
        <f t="shared" si="189"/>
        <v>203751</v>
      </c>
      <c r="T134" s="174">
        <f t="shared" si="189"/>
        <v>203751</v>
      </c>
      <c r="U134" s="174">
        <f t="shared" si="189"/>
        <v>203751</v>
      </c>
      <c r="V134" s="174">
        <f t="shared" si="189"/>
        <v>203751</v>
      </c>
      <c r="W134" s="174">
        <f t="shared" si="189"/>
        <v>203751</v>
      </c>
      <c r="X134" s="174">
        <f t="shared" si="189"/>
        <v>203751</v>
      </c>
      <c r="Y134" s="174">
        <f t="shared" si="189"/>
        <v>203751</v>
      </c>
      <c r="Z134" s="174">
        <f t="shared" si="189"/>
        <v>203751</v>
      </c>
      <c r="AA134" s="174">
        <f t="shared" si="189"/>
        <v>203751</v>
      </c>
      <c r="AB134" s="174">
        <f t="shared" si="189"/>
        <v>203751</v>
      </c>
      <c r="AC134" s="174">
        <f t="shared" si="189"/>
        <v>203751</v>
      </c>
      <c r="AD134" s="174">
        <f t="shared" si="189"/>
        <v>203751</v>
      </c>
      <c r="AE134" s="174">
        <f t="shared" si="189"/>
        <v>203751</v>
      </c>
      <c r="AF134" s="174">
        <f t="shared" si="189"/>
        <v>203751</v>
      </c>
      <c r="AG134" s="174">
        <f t="shared" si="189"/>
        <v>203751</v>
      </c>
      <c r="AH134" s="174">
        <f t="shared" si="189"/>
        <v>203751</v>
      </c>
      <c r="AI134" s="174">
        <f t="shared" si="189"/>
        <v>203751</v>
      </c>
      <c r="AJ134" s="174">
        <f t="shared" si="189"/>
        <v>203751</v>
      </c>
      <c r="AK134" s="174">
        <f t="shared" si="189"/>
        <v>203751</v>
      </c>
      <c r="AL134" s="174">
        <f t="shared" si="189"/>
        <v>203751</v>
      </c>
      <c r="AM134" s="174">
        <f t="shared" si="189"/>
        <v>203751</v>
      </c>
      <c r="AN134" s="174">
        <f t="shared" si="189"/>
        <v>203751</v>
      </c>
      <c r="AO134" s="174">
        <f t="shared" si="189"/>
        <v>203751</v>
      </c>
      <c r="AP134" s="174">
        <f t="shared" si="189"/>
        <v>203751</v>
      </c>
      <c r="AQ134" s="174">
        <f t="shared" si="189"/>
        <v>203751</v>
      </c>
      <c r="AR134" s="174">
        <f t="shared" si="189"/>
        <v>203751</v>
      </c>
      <c r="AS134" s="174">
        <f t="shared" si="189"/>
        <v>203751</v>
      </c>
      <c r="AT134" s="174">
        <f t="shared" si="189"/>
        <v>203751</v>
      </c>
      <c r="AU134" s="174">
        <f t="shared" si="189"/>
        <v>203751</v>
      </c>
      <c r="AV134" s="174">
        <f t="shared" si="189"/>
        <v>203751</v>
      </c>
      <c r="AW134" s="174">
        <f t="shared" si="189"/>
        <v>203751</v>
      </c>
      <c r="AX134" s="174">
        <f t="shared" si="189"/>
        <v>203751</v>
      </c>
      <c r="AY134" s="174">
        <f t="shared" si="189"/>
        <v>203751</v>
      </c>
      <c r="AZ134" s="174">
        <f t="shared" si="189"/>
        <v>203751</v>
      </c>
    </row>
    <row r="135" spans="1:52" ht="14.65" customHeight="1">
      <c r="A135" s="174"/>
      <c r="B135" s="174"/>
      <c r="C135" s="174" t="s">
        <v>19</v>
      </c>
      <c r="D135" s="174"/>
      <c r="E135" s="174">
        <f t="shared" ref="E135:AZ135" si="190">+E98</f>
        <v>503</v>
      </c>
      <c r="F135" s="174">
        <f t="shared" si="190"/>
        <v>3374</v>
      </c>
      <c r="G135" s="174">
        <f t="shared" si="190"/>
        <v>7427</v>
      </c>
      <c r="H135" s="174">
        <f t="shared" si="190"/>
        <v>10195</v>
      </c>
      <c r="I135" s="174">
        <f t="shared" si="190"/>
        <v>23190</v>
      </c>
      <c r="J135" s="174">
        <f t="shared" si="190"/>
        <v>35101</v>
      </c>
      <c r="K135" s="174">
        <f t="shared" si="190"/>
        <v>35101</v>
      </c>
      <c r="L135" s="174">
        <f t="shared" si="190"/>
        <v>35101</v>
      </c>
      <c r="M135" s="174">
        <f t="shared" si="190"/>
        <v>35101</v>
      </c>
      <c r="N135" s="174">
        <f t="shared" si="190"/>
        <v>35101</v>
      </c>
      <c r="O135" s="174">
        <f t="shared" si="190"/>
        <v>35101</v>
      </c>
      <c r="P135" s="174">
        <f t="shared" si="190"/>
        <v>35101</v>
      </c>
      <c r="Q135" s="174">
        <f t="shared" si="190"/>
        <v>35101</v>
      </c>
      <c r="R135" s="174">
        <f t="shared" si="190"/>
        <v>35101</v>
      </c>
      <c r="S135" s="174">
        <f t="shared" si="190"/>
        <v>35101</v>
      </c>
      <c r="T135" s="174">
        <f t="shared" si="190"/>
        <v>35101</v>
      </c>
      <c r="U135" s="174">
        <f t="shared" si="190"/>
        <v>35101</v>
      </c>
      <c r="V135" s="174">
        <f t="shared" si="190"/>
        <v>35101</v>
      </c>
      <c r="W135" s="174">
        <f t="shared" si="190"/>
        <v>35101</v>
      </c>
      <c r="X135" s="174">
        <f t="shared" si="190"/>
        <v>35101</v>
      </c>
      <c r="Y135" s="174">
        <f t="shared" si="190"/>
        <v>35101</v>
      </c>
      <c r="Z135" s="174">
        <f t="shared" si="190"/>
        <v>35101</v>
      </c>
      <c r="AA135" s="174">
        <f t="shared" si="190"/>
        <v>35101</v>
      </c>
      <c r="AB135" s="174">
        <f t="shared" si="190"/>
        <v>35101</v>
      </c>
      <c r="AC135" s="174">
        <f t="shared" si="190"/>
        <v>35101</v>
      </c>
      <c r="AD135" s="174">
        <f t="shared" si="190"/>
        <v>35101</v>
      </c>
      <c r="AE135" s="174">
        <f t="shared" si="190"/>
        <v>35101</v>
      </c>
      <c r="AF135" s="174">
        <f t="shared" si="190"/>
        <v>35101</v>
      </c>
      <c r="AG135" s="174">
        <f t="shared" si="190"/>
        <v>35101</v>
      </c>
      <c r="AH135" s="174">
        <f t="shared" si="190"/>
        <v>35101</v>
      </c>
      <c r="AI135" s="174">
        <f t="shared" si="190"/>
        <v>35101</v>
      </c>
      <c r="AJ135" s="174">
        <f t="shared" si="190"/>
        <v>35101</v>
      </c>
      <c r="AK135" s="174">
        <f t="shared" si="190"/>
        <v>35101</v>
      </c>
      <c r="AL135" s="174">
        <f t="shared" si="190"/>
        <v>35101</v>
      </c>
      <c r="AM135" s="174">
        <f t="shared" si="190"/>
        <v>35101</v>
      </c>
      <c r="AN135" s="174">
        <f t="shared" si="190"/>
        <v>35101</v>
      </c>
      <c r="AO135" s="174">
        <f t="shared" si="190"/>
        <v>35101</v>
      </c>
      <c r="AP135" s="174">
        <f t="shared" si="190"/>
        <v>35101</v>
      </c>
      <c r="AQ135" s="174">
        <f t="shared" si="190"/>
        <v>35101</v>
      </c>
      <c r="AR135" s="174">
        <f t="shared" si="190"/>
        <v>35101</v>
      </c>
      <c r="AS135" s="174">
        <f t="shared" si="190"/>
        <v>35101</v>
      </c>
      <c r="AT135" s="174">
        <f t="shared" si="190"/>
        <v>35101</v>
      </c>
      <c r="AU135" s="174">
        <f t="shared" si="190"/>
        <v>35101</v>
      </c>
      <c r="AV135" s="174">
        <f t="shared" si="190"/>
        <v>35101</v>
      </c>
      <c r="AW135" s="174">
        <f t="shared" si="190"/>
        <v>35101</v>
      </c>
      <c r="AX135" s="174">
        <f t="shared" si="190"/>
        <v>35101</v>
      </c>
      <c r="AY135" s="174">
        <f t="shared" si="190"/>
        <v>35101</v>
      </c>
      <c r="AZ135" s="174">
        <f t="shared" si="190"/>
        <v>35101</v>
      </c>
    </row>
    <row r="136" spans="1:52" ht="14.65" customHeight="1">
      <c r="A136" s="174"/>
      <c r="B136" s="174"/>
      <c r="C136" s="2" t="s">
        <v>244</v>
      </c>
      <c r="D136" s="174"/>
      <c r="E136" s="174">
        <f t="shared" ref="E136:AZ136" si="191">E105</f>
        <v>0</v>
      </c>
      <c r="F136" s="174">
        <f t="shared" si="191"/>
        <v>0</v>
      </c>
      <c r="G136" s="174">
        <f t="shared" si="191"/>
        <v>0</v>
      </c>
      <c r="H136" s="174">
        <f t="shared" si="191"/>
        <v>0</v>
      </c>
      <c r="I136" s="174">
        <f t="shared" si="191"/>
        <v>0</v>
      </c>
      <c r="J136" s="174">
        <f t="shared" si="191"/>
        <v>0</v>
      </c>
      <c r="K136" s="174">
        <f t="shared" si="191"/>
        <v>0</v>
      </c>
      <c r="L136" s="174">
        <f t="shared" si="191"/>
        <v>0</v>
      </c>
      <c r="M136" s="174">
        <f t="shared" si="191"/>
        <v>0</v>
      </c>
      <c r="N136" s="174">
        <f t="shared" si="191"/>
        <v>0</v>
      </c>
      <c r="O136" s="174">
        <f t="shared" si="191"/>
        <v>0</v>
      </c>
      <c r="P136" s="174">
        <f t="shared" si="191"/>
        <v>0</v>
      </c>
      <c r="Q136" s="174">
        <f t="shared" si="191"/>
        <v>0</v>
      </c>
      <c r="R136" s="174">
        <f t="shared" si="191"/>
        <v>0</v>
      </c>
      <c r="S136" s="174">
        <f t="shared" si="191"/>
        <v>0</v>
      </c>
      <c r="T136" s="174">
        <f t="shared" si="191"/>
        <v>0</v>
      </c>
      <c r="U136" s="174">
        <f t="shared" si="191"/>
        <v>0</v>
      </c>
      <c r="V136" s="174">
        <f t="shared" si="191"/>
        <v>0</v>
      </c>
      <c r="W136" s="174">
        <f t="shared" si="191"/>
        <v>0</v>
      </c>
      <c r="X136" s="174">
        <f t="shared" si="191"/>
        <v>0</v>
      </c>
      <c r="Y136" s="174">
        <f t="shared" si="191"/>
        <v>0</v>
      </c>
      <c r="Z136" s="174">
        <f t="shared" si="191"/>
        <v>0</v>
      </c>
      <c r="AA136" s="174">
        <f t="shared" si="191"/>
        <v>0</v>
      </c>
      <c r="AB136" s="174">
        <f t="shared" si="191"/>
        <v>0</v>
      </c>
      <c r="AC136" s="174">
        <f t="shared" si="191"/>
        <v>0</v>
      </c>
      <c r="AD136" s="174">
        <f t="shared" si="191"/>
        <v>0</v>
      </c>
      <c r="AE136" s="174">
        <f t="shared" si="191"/>
        <v>0</v>
      </c>
      <c r="AF136" s="174">
        <f t="shared" si="191"/>
        <v>0</v>
      </c>
      <c r="AG136" s="174">
        <f t="shared" si="191"/>
        <v>0</v>
      </c>
      <c r="AH136" s="174">
        <f t="shared" si="191"/>
        <v>0</v>
      </c>
      <c r="AI136" s="174">
        <f t="shared" si="191"/>
        <v>0</v>
      </c>
      <c r="AJ136" s="174">
        <f t="shared" si="191"/>
        <v>0</v>
      </c>
      <c r="AK136" s="174">
        <f t="shared" si="191"/>
        <v>0</v>
      </c>
      <c r="AL136" s="174">
        <f t="shared" si="191"/>
        <v>0</v>
      </c>
      <c r="AM136" s="174">
        <f t="shared" si="191"/>
        <v>0</v>
      </c>
      <c r="AN136" s="174">
        <f t="shared" si="191"/>
        <v>0</v>
      </c>
      <c r="AO136" s="174">
        <f t="shared" si="191"/>
        <v>0</v>
      </c>
      <c r="AP136" s="174">
        <f t="shared" si="191"/>
        <v>0</v>
      </c>
      <c r="AQ136" s="174">
        <f t="shared" si="191"/>
        <v>0</v>
      </c>
      <c r="AR136" s="174">
        <f t="shared" si="191"/>
        <v>0</v>
      </c>
      <c r="AS136" s="174">
        <f t="shared" si="191"/>
        <v>0</v>
      </c>
      <c r="AT136" s="174">
        <f t="shared" si="191"/>
        <v>0</v>
      </c>
      <c r="AU136" s="174">
        <f t="shared" si="191"/>
        <v>0</v>
      </c>
      <c r="AV136" s="174">
        <f t="shared" si="191"/>
        <v>0</v>
      </c>
      <c r="AW136" s="174">
        <f t="shared" si="191"/>
        <v>0</v>
      </c>
      <c r="AX136" s="174">
        <f t="shared" si="191"/>
        <v>0</v>
      </c>
      <c r="AY136" s="174">
        <f t="shared" si="191"/>
        <v>0</v>
      </c>
      <c r="AZ136" s="174">
        <f t="shared" si="191"/>
        <v>0</v>
      </c>
    </row>
    <row r="137" spans="1:52" ht="14.65" customHeight="1">
      <c r="A137" s="174"/>
      <c r="B137" s="174"/>
      <c r="C137" s="14" t="s">
        <v>62</v>
      </c>
      <c r="D137" s="174"/>
      <c r="E137" s="174">
        <f t="shared" ref="E137:AZ137" si="192">E112</f>
        <v>-1</v>
      </c>
      <c r="F137" s="174">
        <f t="shared" si="192"/>
        <v>218</v>
      </c>
      <c r="G137" s="174">
        <f t="shared" si="192"/>
        <v>1965</v>
      </c>
      <c r="H137" s="174">
        <f t="shared" si="192"/>
        <v>3475</v>
      </c>
      <c r="I137" s="174">
        <f t="shared" si="192"/>
        <v>3457</v>
      </c>
      <c r="J137" s="174">
        <f t="shared" si="192"/>
        <v>3455</v>
      </c>
      <c r="K137" s="174">
        <f t="shared" si="192"/>
        <v>3455</v>
      </c>
      <c r="L137" s="174">
        <f t="shared" si="192"/>
        <v>3455</v>
      </c>
      <c r="M137" s="174">
        <f t="shared" si="192"/>
        <v>3455</v>
      </c>
      <c r="N137" s="174">
        <f t="shared" si="192"/>
        <v>3455</v>
      </c>
      <c r="O137" s="174">
        <f t="shared" si="192"/>
        <v>3455</v>
      </c>
      <c r="P137" s="174">
        <f t="shared" si="192"/>
        <v>3455</v>
      </c>
      <c r="Q137" s="174">
        <f t="shared" si="192"/>
        <v>3455</v>
      </c>
      <c r="R137" s="174">
        <f t="shared" si="192"/>
        <v>3455</v>
      </c>
      <c r="S137" s="174">
        <f t="shared" si="192"/>
        <v>3455</v>
      </c>
      <c r="T137" s="174">
        <f t="shared" si="192"/>
        <v>3455</v>
      </c>
      <c r="U137" s="174">
        <f t="shared" si="192"/>
        <v>3455</v>
      </c>
      <c r="V137" s="174">
        <f t="shared" si="192"/>
        <v>3455</v>
      </c>
      <c r="W137" s="174">
        <f t="shared" si="192"/>
        <v>3455</v>
      </c>
      <c r="X137" s="174">
        <f t="shared" si="192"/>
        <v>3455</v>
      </c>
      <c r="Y137" s="174">
        <f t="shared" si="192"/>
        <v>3455</v>
      </c>
      <c r="Z137" s="174">
        <f t="shared" si="192"/>
        <v>3455</v>
      </c>
      <c r="AA137" s="174">
        <f t="shared" si="192"/>
        <v>3455</v>
      </c>
      <c r="AB137" s="174">
        <f t="shared" si="192"/>
        <v>3455</v>
      </c>
      <c r="AC137" s="174">
        <f t="shared" si="192"/>
        <v>3455</v>
      </c>
      <c r="AD137" s="174">
        <f t="shared" si="192"/>
        <v>3455</v>
      </c>
      <c r="AE137" s="174">
        <f t="shared" si="192"/>
        <v>3455</v>
      </c>
      <c r="AF137" s="174">
        <f t="shared" si="192"/>
        <v>3455</v>
      </c>
      <c r="AG137" s="174">
        <f t="shared" si="192"/>
        <v>3455</v>
      </c>
      <c r="AH137" s="174">
        <f t="shared" si="192"/>
        <v>3455</v>
      </c>
      <c r="AI137" s="174">
        <f t="shared" si="192"/>
        <v>3455</v>
      </c>
      <c r="AJ137" s="174">
        <f t="shared" si="192"/>
        <v>3455</v>
      </c>
      <c r="AK137" s="174">
        <f t="shared" si="192"/>
        <v>3455</v>
      </c>
      <c r="AL137" s="174">
        <f t="shared" si="192"/>
        <v>3455</v>
      </c>
      <c r="AM137" s="174">
        <f t="shared" si="192"/>
        <v>3455</v>
      </c>
      <c r="AN137" s="174">
        <f t="shared" si="192"/>
        <v>3455</v>
      </c>
      <c r="AO137" s="174">
        <f t="shared" si="192"/>
        <v>3455</v>
      </c>
      <c r="AP137" s="174">
        <f t="shared" si="192"/>
        <v>3455</v>
      </c>
      <c r="AQ137" s="174">
        <f t="shared" si="192"/>
        <v>3455</v>
      </c>
      <c r="AR137" s="174">
        <f t="shared" si="192"/>
        <v>3455</v>
      </c>
      <c r="AS137" s="174">
        <f t="shared" si="192"/>
        <v>3455</v>
      </c>
      <c r="AT137" s="174">
        <f t="shared" si="192"/>
        <v>3455</v>
      </c>
      <c r="AU137" s="174">
        <f t="shared" si="192"/>
        <v>3455</v>
      </c>
      <c r="AV137" s="174">
        <f t="shared" si="192"/>
        <v>3455</v>
      </c>
      <c r="AW137" s="174">
        <f t="shared" si="192"/>
        <v>3455</v>
      </c>
      <c r="AX137" s="174">
        <f t="shared" si="192"/>
        <v>3455</v>
      </c>
      <c r="AY137" s="174">
        <f t="shared" si="192"/>
        <v>3455</v>
      </c>
      <c r="AZ137" s="174">
        <f t="shared" si="192"/>
        <v>3455</v>
      </c>
    </row>
    <row r="138" spans="1:52" ht="14.65" customHeight="1">
      <c r="A138" s="174"/>
      <c r="B138" s="174"/>
      <c r="C138" s="2" t="s">
        <v>245</v>
      </c>
      <c r="D138" s="174"/>
      <c r="E138" s="174">
        <f t="shared" ref="E138:AZ138" si="193">E119</f>
        <v>0</v>
      </c>
      <c r="F138" s="174">
        <f t="shared" si="193"/>
        <v>0</v>
      </c>
      <c r="G138" s="174">
        <f t="shared" si="193"/>
        <v>0</v>
      </c>
      <c r="H138" s="174">
        <f t="shared" si="193"/>
        <v>0</v>
      </c>
      <c r="I138" s="174">
        <f t="shared" si="193"/>
        <v>0</v>
      </c>
      <c r="J138" s="174">
        <f t="shared" si="193"/>
        <v>0</v>
      </c>
      <c r="K138" s="174">
        <f t="shared" si="193"/>
        <v>0</v>
      </c>
      <c r="L138" s="174">
        <f t="shared" si="193"/>
        <v>0</v>
      </c>
      <c r="M138" s="174">
        <f t="shared" si="193"/>
        <v>0</v>
      </c>
      <c r="N138" s="174">
        <f t="shared" si="193"/>
        <v>0</v>
      </c>
      <c r="O138" s="174">
        <f t="shared" si="193"/>
        <v>0</v>
      </c>
      <c r="P138" s="174">
        <f t="shared" si="193"/>
        <v>0</v>
      </c>
      <c r="Q138" s="174">
        <f t="shared" si="193"/>
        <v>0</v>
      </c>
      <c r="R138" s="174">
        <f t="shared" si="193"/>
        <v>0</v>
      </c>
      <c r="S138" s="174">
        <f t="shared" si="193"/>
        <v>0</v>
      </c>
      <c r="T138" s="174">
        <f t="shared" si="193"/>
        <v>0</v>
      </c>
      <c r="U138" s="174">
        <f t="shared" si="193"/>
        <v>0</v>
      </c>
      <c r="V138" s="174">
        <f t="shared" si="193"/>
        <v>0</v>
      </c>
      <c r="W138" s="174">
        <f t="shared" si="193"/>
        <v>0</v>
      </c>
      <c r="X138" s="174">
        <f t="shared" si="193"/>
        <v>0</v>
      </c>
      <c r="Y138" s="174">
        <f t="shared" si="193"/>
        <v>0</v>
      </c>
      <c r="Z138" s="174">
        <f t="shared" si="193"/>
        <v>0</v>
      </c>
      <c r="AA138" s="174">
        <f t="shared" si="193"/>
        <v>0</v>
      </c>
      <c r="AB138" s="174">
        <f t="shared" si="193"/>
        <v>0</v>
      </c>
      <c r="AC138" s="174">
        <f t="shared" si="193"/>
        <v>0</v>
      </c>
      <c r="AD138" s="174">
        <f t="shared" si="193"/>
        <v>0</v>
      </c>
      <c r="AE138" s="174">
        <f t="shared" si="193"/>
        <v>0</v>
      </c>
      <c r="AF138" s="174">
        <f t="shared" si="193"/>
        <v>0</v>
      </c>
      <c r="AG138" s="174">
        <f t="shared" si="193"/>
        <v>0</v>
      </c>
      <c r="AH138" s="174">
        <f t="shared" si="193"/>
        <v>0</v>
      </c>
      <c r="AI138" s="174">
        <f t="shared" si="193"/>
        <v>0</v>
      </c>
      <c r="AJ138" s="174">
        <f t="shared" si="193"/>
        <v>0</v>
      </c>
      <c r="AK138" s="174">
        <f t="shared" si="193"/>
        <v>0</v>
      </c>
      <c r="AL138" s="174">
        <f t="shared" si="193"/>
        <v>0</v>
      </c>
      <c r="AM138" s="174">
        <f t="shared" si="193"/>
        <v>0</v>
      </c>
      <c r="AN138" s="174">
        <f t="shared" si="193"/>
        <v>0</v>
      </c>
      <c r="AO138" s="174">
        <f t="shared" si="193"/>
        <v>0</v>
      </c>
      <c r="AP138" s="174">
        <f t="shared" si="193"/>
        <v>0</v>
      </c>
      <c r="AQ138" s="174">
        <f t="shared" si="193"/>
        <v>0</v>
      </c>
      <c r="AR138" s="174">
        <f t="shared" si="193"/>
        <v>0</v>
      </c>
      <c r="AS138" s="174">
        <f t="shared" si="193"/>
        <v>0</v>
      </c>
      <c r="AT138" s="174">
        <f t="shared" si="193"/>
        <v>0</v>
      </c>
      <c r="AU138" s="174">
        <f t="shared" si="193"/>
        <v>0</v>
      </c>
      <c r="AV138" s="174">
        <f t="shared" si="193"/>
        <v>0</v>
      </c>
      <c r="AW138" s="174">
        <f t="shared" si="193"/>
        <v>0</v>
      </c>
      <c r="AX138" s="174">
        <f t="shared" si="193"/>
        <v>0</v>
      </c>
      <c r="AY138" s="174">
        <f t="shared" si="193"/>
        <v>0</v>
      </c>
      <c r="AZ138" s="174">
        <f t="shared" si="193"/>
        <v>0</v>
      </c>
    </row>
    <row r="139" spans="1:52" ht="14.65" customHeight="1">
      <c r="A139" s="174"/>
      <c r="B139" s="177"/>
      <c r="C139" s="174" t="s">
        <v>31</v>
      </c>
      <c r="D139" s="174"/>
      <c r="E139" s="174">
        <f t="shared" ref="E139:AZ139" si="194">+E127</f>
        <v>0</v>
      </c>
      <c r="F139" s="174">
        <f t="shared" si="194"/>
        <v>0</v>
      </c>
      <c r="G139" s="174">
        <f t="shared" si="194"/>
        <v>0</v>
      </c>
      <c r="H139" s="174">
        <f t="shared" si="194"/>
        <v>0</v>
      </c>
      <c r="I139" s="174">
        <f t="shared" si="194"/>
        <v>0</v>
      </c>
      <c r="J139" s="174">
        <f t="shared" si="194"/>
        <v>0</v>
      </c>
      <c r="K139" s="174">
        <f t="shared" si="194"/>
        <v>0</v>
      </c>
      <c r="L139" s="174">
        <f t="shared" si="194"/>
        <v>0</v>
      </c>
      <c r="M139" s="174">
        <f t="shared" si="194"/>
        <v>0</v>
      </c>
      <c r="N139" s="174">
        <f t="shared" si="194"/>
        <v>0</v>
      </c>
      <c r="O139" s="174">
        <f t="shared" si="194"/>
        <v>0</v>
      </c>
      <c r="P139" s="174">
        <f t="shared" si="194"/>
        <v>0</v>
      </c>
      <c r="Q139" s="174">
        <f t="shared" si="194"/>
        <v>0</v>
      </c>
      <c r="R139" s="174">
        <f t="shared" si="194"/>
        <v>0</v>
      </c>
      <c r="S139" s="174">
        <f t="shared" si="194"/>
        <v>0</v>
      </c>
      <c r="T139" s="174">
        <f t="shared" si="194"/>
        <v>0</v>
      </c>
      <c r="U139" s="174">
        <f t="shared" si="194"/>
        <v>0</v>
      </c>
      <c r="V139" s="174">
        <f t="shared" si="194"/>
        <v>0</v>
      </c>
      <c r="W139" s="174">
        <f t="shared" si="194"/>
        <v>0</v>
      </c>
      <c r="X139" s="174">
        <f t="shared" si="194"/>
        <v>0</v>
      </c>
      <c r="Y139" s="174">
        <f t="shared" si="194"/>
        <v>0</v>
      </c>
      <c r="Z139" s="174">
        <f t="shared" si="194"/>
        <v>0</v>
      </c>
      <c r="AA139" s="174">
        <f t="shared" si="194"/>
        <v>0</v>
      </c>
      <c r="AB139" s="174">
        <f t="shared" si="194"/>
        <v>0</v>
      </c>
      <c r="AC139" s="174">
        <f t="shared" si="194"/>
        <v>0</v>
      </c>
      <c r="AD139" s="174">
        <f t="shared" si="194"/>
        <v>0</v>
      </c>
      <c r="AE139" s="174">
        <f t="shared" si="194"/>
        <v>0</v>
      </c>
      <c r="AF139" s="174">
        <f t="shared" si="194"/>
        <v>0</v>
      </c>
      <c r="AG139" s="174">
        <f t="shared" si="194"/>
        <v>0</v>
      </c>
      <c r="AH139" s="174">
        <f t="shared" si="194"/>
        <v>0</v>
      </c>
      <c r="AI139" s="174">
        <f t="shared" si="194"/>
        <v>0</v>
      </c>
      <c r="AJ139" s="174">
        <f t="shared" si="194"/>
        <v>0</v>
      </c>
      <c r="AK139" s="174">
        <f t="shared" si="194"/>
        <v>0</v>
      </c>
      <c r="AL139" s="174">
        <f t="shared" si="194"/>
        <v>0</v>
      </c>
      <c r="AM139" s="174">
        <f t="shared" si="194"/>
        <v>0</v>
      </c>
      <c r="AN139" s="174">
        <f t="shared" si="194"/>
        <v>0</v>
      </c>
      <c r="AO139" s="174">
        <f t="shared" si="194"/>
        <v>0</v>
      </c>
      <c r="AP139" s="174">
        <f t="shared" si="194"/>
        <v>0</v>
      </c>
      <c r="AQ139" s="174">
        <f t="shared" si="194"/>
        <v>0</v>
      </c>
      <c r="AR139" s="174">
        <f t="shared" si="194"/>
        <v>0</v>
      </c>
      <c r="AS139" s="174">
        <f t="shared" si="194"/>
        <v>0</v>
      </c>
      <c r="AT139" s="174">
        <f t="shared" si="194"/>
        <v>0</v>
      </c>
      <c r="AU139" s="174">
        <f t="shared" si="194"/>
        <v>0</v>
      </c>
      <c r="AV139" s="174">
        <f t="shared" si="194"/>
        <v>0</v>
      </c>
      <c r="AW139" s="174">
        <f t="shared" si="194"/>
        <v>0</v>
      </c>
      <c r="AX139" s="174">
        <f t="shared" si="194"/>
        <v>0</v>
      </c>
      <c r="AY139" s="174">
        <f t="shared" si="194"/>
        <v>0</v>
      </c>
      <c r="AZ139" s="174">
        <f t="shared" si="194"/>
        <v>0</v>
      </c>
    </row>
    <row r="140" spans="1:52" ht="14.65" customHeight="1">
      <c r="A140" s="174"/>
      <c r="B140" s="174"/>
      <c r="C140" s="174" t="s">
        <v>28</v>
      </c>
      <c r="D140" s="174"/>
      <c r="E140" s="174">
        <f t="shared" ref="E140:AZ140" si="195">SUM(E134:E139)</f>
        <v>508</v>
      </c>
      <c r="F140" s="174">
        <f t="shared" si="195"/>
        <v>3604</v>
      </c>
      <c r="G140" s="174">
        <f>SUM(G134:G139)</f>
        <v>9404</v>
      </c>
      <c r="H140" s="174">
        <f t="shared" si="195"/>
        <v>13682</v>
      </c>
      <c r="I140" s="174">
        <f t="shared" si="195"/>
        <v>128529</v>
      </c>
      <c r="J140" s="174">
        <f t="shared" si="195"/>
        <v>242307</v>
      </c>
      <c r="K140" s="174">
        <f t="shared" si="195"/>
        <v>242307</v>
      </c>
      <c r="L140" s="174">
        <f t="shared" si="195"/>
        <v>242307</v>
      </c>
      <c r="M140" s="174">
        <f t="shared" si="195"/>
        <v>242307</v>
      </c>
      <c r="N140" s="174">
        <f t="shared" si="195"/>
        <v>242307</v>
      </c>
      <c r="O140" s="174">
        <f t="shared" si="195"/>
        <v>242307</v>
      </c>
      <c r="P140" s="174">
        <f t="shared" si="195"/>
        <v>242307</v>
      </c>
      <c r="Q140" s="174">
        <f t="shared" si="195"/>
        <v>242307</v>
      </c>
      <c r="R140" s="174">
        <f t="shared" si="195"/>
        <v>242307</v>
      </c>
      <c r="S140" s="174">
        <f t="shared" si="195"/>
        <v>242307</v>
      </c>
      <c r="T140" s="174">
        <f t="shared" si="195"/>
        <v>242307</v>
      </c>
      <c r="U140" s="174">
        <f t="shared" si="195"/>
        <v>242307</v>
      </c>
      <c r="V140" s="174">
        <f t="shared" si="195"/>
        <v>242307</v>
      </c>
      <c r="W140" s="174">
        <f t="shared" si="195"/>
        <v>242307</v>
      </c>
      <c r="X140" s="174">
        <f t="shared" si="195"/>
        <v>242307</v>
      </c>
      <c r="Y140" s="174">
        <f t="shared" si="195"/>
        <v>242307</v>
      </c>
      <c r="Z140" s="174">
        <f t="shared" si="195"/>
        <v>242307</v>
      </c>
      <c r="AA140" s="174">
        <f t="shared" si="195"/>
        <v>242307</v>
      </c>
      <c r="AB140" s="174">
        <f t="shared" si="195"/>
        <v>242307</v>
      </c>
      <c r="AC140" s="174">
        <f t="shared" si="195"/>
        <v>242307</v>
      </c>
      <c r="AD140" s="174">
        <f t="shared" si="195"/>
        <v>242307</v>
      </c>
      <c r="AE140" s="174">
        <f t="shared" si="195"/>
        <v>242307</v>
      </c>
      <c r="AF140" s="174">
        <f t="shared" si="195"/>
        <v>242307</v>
      </c>
      <c r="AG140" s="174">
        <f t="shared" si="195"/>
        <v>242307</v>
      </c>
      <c r="AH140" s="174">
        <f t="shared" si="195"/>
        <v>242307</v>
      </c>
      <c r="AI140" s="174">
        <f t="shared" si="195"/>
        <v>242307</v>
      </c>
      <c r="AJ140" s="174">
        <f t="shared" si="195"/>
        <v>242307</v>
      </c>
      <c r="AK140" s="174">
        <f t="shared" si="195"/>
        <v>242307</v>
      </c>
      <c r="AL140" s="174">
        <f t="shared" si="195"/>
        <v>242307</v>
      </c>
      <c r="AM140" s="174">
        <f t="shared" si="195"/>
        <v>242307</v>
      </c>
      <c r="AN140" s="174">
        <f t="shared" si="195"/>
        <v>242307</v>
      </c>
      <c r="AO140" s="174">
        <f t="shared" si="195"/>
        <v>242307</v>
      </c>
      <c r="AP140" s="174">
        <f t="shared" si="195"/>
        <v>242307</v>
      </c>
      <c r="AQ140" s="174">
        <f t="shared" si="195"/>
        <v>242307</v>
      </c>
      <c r="AR140" s="174">
        <f t="shared" si="195"/>
        <v>242307</v>
      </c>
      <c r="AS140" s="174">
        <f t="shared" si="195"/>
        <v>242307</v>
      </c>
      <c r="AT140" s="174">
        <f t="shared" si="195"/>
        <v>242307</v>
      </c>
      <c r="AU140" s="174">
        <f t="shared" si="195"/>
        <v>242307</v>
      </c>
      <c r="AV140" s="174">
        <f t="shared" si="195"/>
        <v>242307</v>
      </c>
      <c r="AW140" s="174">
        <f t="shared" si="195"/>
        <v>242307</v>
      </c>
      <c r="AX140" s="174">
        <f t="shared" si="195"/>
        <v>242307</v>
      </c>
      <c r="AY140" s="174">
        <f t="shared" si="195"/>
        <v>242307</v>
      </c>
      <c r="AZ140" s="174">
        <f t="shared" si="195"/>
        <v>242307</v>
      </c>
    </row>
    <row r="141" spans="1:52" ht="14.65" customHeight="1">
      <c r="A141" s="174"/>
      <c r="B141" s="174"/>
      <c r="C141" s="174" t="s">
        <v>23</v>
      </c>
      <c r="D141" s="174">
        <v>0</v>
      </c>
      <c r="E141" s="174">
        <f t="shared" ref="E141:AZ141" si="196">+E140+D141</f>
        <v>508</v>
      </c>
      <c r="F141" s="174">
        <f t="shared" si="196"/>
        <v>4112</v>
      </c>
      <c r="G141" s="174">
        <f t="shared" si="196"/>
        <v>13516</v>
      </c>
      <c r="H141" s="174">
        <f t="shared" si="196"/>
        <v>27198</v>
      </c>
      <c r="I141" s="174">
        <f t="shared" si="196"/>
        <v>155727</v>
      </c>
      <c r="J141" s="174">
        <f t="shared" si="196"/>
        <v>398034</v>
      </c>
      <c r="K141" s="174">
        <f t="shared" si="196"/>
        <v>640341</v>
      </c>
      <c r="L141" s="174">
        <f t="shared" si="196"/>
        <v>882648</v>
      </c>
      <c r="M141" s="174">
        <f t="shared" si="196"/>
        <v>1124955</v>
      </c>
      <c r="N141" s="174">
        <f t="shared" si="196"/>
        <v>1367262</v>
      </c>
      <c r="O141" s="174">
        <f t="shared" si="196"/>
        <v>1609569</v>
      </c>
      <c r="P141" s="174">
        <f t="shared" si="196"/>
        <v>1851876</v>
      </c>
      <c r="Q141" s="174">
        <f t="shared" si="196"/>
        <v>2094183</v>
      </c>
      <c r="R141" s="174">
        <f t="shared" si="196"/>
        <v>2336490</v>
      </c>
      <c r="S141" s="174">
        <f t="shared" si="196"/>
        <v>2578797</v>
      </c>
      <c r="T141" s="174">
        <f t="shared" si="196"/>
        <v>2821104</v>
      </c>
      <c r="U141" s="174">
        <f t="shared" si="196"/>
        <v>3063411</v>
      </c>
      <c r="V141" s="174">
        <f t="shared" si="196"/>
        <v>3305718</v>
      </c>
      <c r="W141" s="174">
        <f t="shared" si="196"/>
        <v>3548025</v>
      </c>
      <c r="X141" s="174">
        <f t="shared" si="196"/>
        <v>3790332</v>
      </c>
      <c r="Y141" s="174">
        <f t="shared" si="196"/>
        <v>4032639</v>
      </c>
      <c r="Z141" s="174">
        <f t="shared" si="196"/>
        <v>4274946</v>
      </c>
      <c r="AA141" s="174">
        <f t="shared" si="196"/>
        <v>4517253</v>
      </c>
      <c r="AB141" s="174">
        <f t="shared" si="196"/>
        <v>4759560</v>
      </c>
      <c r="AC141" s="174">
        <f t="shared" si="196"/>
        <v>5001867</v>
      </c>
      <c r="AD141" s="174">
        <f t="shared" si="196"/>
        <v>5244174</v>
      </c>
      <c r="AE141" s="174">
        <f t="shared" si="196"/>
        <v>5486481</v>
      </c>
      <c r="AF141" s="174">
        <f t="shared" si="196"/>
        <v>5728788</v>
      </c>
      <c r="AG141" s="174">
        <f t="shared" si="196"/>
        <v>5971095</v>
      </c>
      <c r="AH141" s="174">
        <f t="shared" si="196"/>
        <v>6213402</v>
      </c>
      <c r="AI141" s="174">
        <f t="shared" si="196"/>
        <v>6455709</v>
      </c>
      <c r="AJ141" s="174">
        <f t="shared" si="196"/>
        <v>6698016</v>
      </c>
      <c r="AK141" s="174">
        <f t="shared" si="196"/>
        <v>6940323</v>
      </c>
      <c r="AL141" s="174">
        <f t="shared" si="196"/>
        <v>7182630</v>
      </c>
      <c r="AM141" s="174">
        <f t="shared" si="196"/>
        <v>7424937</v>
      </c>
      <c r="AN141" s="174">
        <f t="shared" si="196"/>
        <v>7667244</v>
      </c>
      <c r="AO141" s="174">
        <f t="shared" si="196"/>
        <v>7909551</v>
      </c>
      <c r="AP141" s="174">
        <f t="shared" si="196"/>
        <v>8151858</v>
      </c>
      <c r="AQ141" s="174">
        <f t="shared" si="196"/>
        <v>8394165</v>
      </c>
      <c r="AR141" s="174">
        <f t="shared" si="196"/>
        <v>8636472</v>
      </c>
      <c r="AS141" s="174">
        <f t="shared" si="196"/>
        <v>8878779</v>
      </c>
      <c r="AT141" s="174">
        <f t="shared" si="196"/>
        <v>9121086</v>
      </c>
      <c r="AU141" s="174">
        <f t="shared" si="196"/>
        <v>9363393</v>
      </c>
      <c r="AV141" s="174">
        <f t="shared" si="196"/>
        <v>9605700</v>
      </c>
      <c r="AW141" s="174">
        <f t="shared" si="196"/>
        <v>9848007</v>
      </c>
      <c r="AX141" s="174">
        <f t="shared" si="196"/>
        <v>10090314</v>
      </c>
      <c r="AY141" s="174">
        <f t="shared" si="196"/>
        <v>10332621</v>
      </c>
      <c r="AZ141" s="174">
        <f t="shared" si="196"/>
        <v>10574928</v>
      </c>
    </row>
    <row r="142" spans="1:52" ht="14.65" customHeight="1">
      <c r="E142" s="178"/>
      <c r="F142" s="178"/>
      <c r="G142" s="178"/>
      <c r="H142" s="178"/>
    </row>
    <row r="143" spans="1:52" ht="14.65" customHeight="1">
      <c r="E143" s="178"/>
      <c r="F143" s="178"/>
      <c r="G143" s="178"/>
      <c r="H143" s="178"/>
    </row>
    <row r="144" spans="1:52" ht="14.65" customHeight="1">
      <c r="A144" s="172" t="s">
        <v>33</v>
      </c>
      <c r="E144" s="8" t="str">
        <f>E$9</f>
        <v>Actual</v>
      </c>
      <c r="F144" s="8" t="str">
        <f t="shared" ref="F144:AZ144" si="197">F$9</f>
        <v>Actual</v>
      </c>
      <c r="G144" s="8" t="str">
        <f t="shared" si="197"/>
        <v>Actual</v>
      </c>
      <c r="H144" s="8" t="str">
        <f t="shared" si="197"/>
        <v>Actual</v>
      </c>
      <c r="I144" s="8" t="str">
        <f t="shared" si="197"/>
        <v>Actual</v>
      </c>
      <c r="J144" s="8" t="str">
        <f t="shared" si="197"/>
        <v>Estimated</v>
      </c>
      <c r="K144" s="8" t="str">
        <f t="shared" si="197"/>
        <v>Estimated</v>
      </c>
      <c r="L144" s="8" t="str">
        <f t="shared" si="197"/>
        <v>Estimated</v>
      </c>
      <c r="M144" s="8" t="str">
        <f t="shared" si="197"/>
        <v>Estimated</v>
      </c>
      <c r="N144" s="8" t="str">
        <f t="shared" si="197"/>
        <v>Estimated</v>
      </c>
      <c r="O144" s="8" t="str">
        <f t="shared" si="197"/>
        <v>Estimated</v>
      </c>
      <c r="P144" s="8" t="str">
        <f t="shared" si="197"/>
        <v>Estimated</v>
      </c>
      <c r="Q144" s="8" t="str">
        <f t="shared" si="197"/>
        <v>Estimated</v>
      </c>
      <c r="R144" s="8" t="str">
        <f t="shared" si="197"/>
        <v>Estimated</v>
      </c>
      <c r="S144" s="8" t="str">
        <f t="shared" si="197"/>
        <v>Estimated</v>
      </c>
      <c r="T144" s="8" t="str">
        <f t="shared" si="197"/>
        <v>Estimated</v>
      </c>
      <c r="U144" s="8" t="str">
        <f t="shared" si="197"/>
        <v>Estimated</v>
      </c>
      <c r="V144" s="8" t="str">
        <f t="shared" si="197"/>
        <v>Estimated</v>
      </c>
      <c r="W144" s="8" t="str">
        <f t="shared" si="197"/>
        <v>Estimated</v>
      </c>
      <c r="X144" s="8" t="str">
        <f t="shared" si="197"/>
        <v>Estimated</v>
      </c>
      <c r="Y144" s="8" t="str">
        <f t="shared" si="197"/>
        <v>Estimated</v>
      </c>
      <c r="Z144" s="8" t="str">
        <f t="shared" si="197"/>
        <v>Estimated</v>
      </c>
      <c r="AA144" s="8" t="str">
        <f t="shared" si="197"/>
        <v>Estimated</v>
      </c>
      <c r="AB144" s="8" t="str">
        <f t="shared" si="197"/>
        <v>Estimated</v>
      </c>
      <c r="AC144" s="8" t="str">
        <f t="shared" si="197"/>
        <v>Estimated</v>
      </c>
      <c r="AD144" s="8" t="str">
        <f t="shared" si="197"/>
        <v>Estimated</v>
      </c>
      <c r="AE144" s="8" t="str">
        <f t="shared" si="197"/>
        <v>Estimated</v>
      </c>
      <c r="AF144" s="8" t="str">
        <f t="shared" si="197"/>
        <v>Estimated</v>
      </c>
      <c r="AG144" s="8" t="str">
        <f t="shared" si="197"/>
        <v>Estimated</v>
      </c>
      <c r="AH144" s="8" t="str">
        <f t="shared" si="197"/>
        <v>Estimated</v>
      </c>
      <c r="AI144" s="8" t="str">
        <f t="shared" si="197"/>
        <v>Estimated</v>
      </c>
      <c r="AJ144" s="8" t="str">
        <f t="shared" si="197"/>
        <v>Estimated</v>
      </c>
      <c r="AK144" s="8" t="str">
        <f t="shared" si="197"/>
        <v>Estimated</v>
      </c>
      <c r="AL144" s="8" t="str">
        <f t="shared" si="197"/>
        <v>Estimated</v>
      </c>
      <c r="AM144" s="8" t="str">
        <f t="shared" si="197"/>
        <v>Estimated</v>
      </c>
      <c r="AN144" s="8" t="str">
        <f t="shared" si="197"/>
        <v>Estimated</v>
      </c>
      <c r="AO144" s="8" t="str">
        <f t="shared" si="197"/>
        <v>Estimated</v>
      </c>
      <c r="AP144" s="8" t="str">
        <f t="shared" si="197"/>
        <v>Estimated</v>
      </c>
      <c r="AQ144" s="8" t="str">
        <f t="shared" si="197"/>
        <v>Estimated</v>
      </c>
      <c r="AR144" s="8" t="str">
        <f t="shared" si="197"/>
        <v>Estimated</v>
      </c>
      <c r="AS144" s="8" t="str">
        <f t="shared" si="197"/>
        <v>Estimated</v>
      </c>
      <c r="AT144" s="8" t="str">
        <f t="shared" si="197"/>
        <v>Estimated</v>
      </c>
      <c r="AU144" s="8" t="str">
        <f t="shared" si="197"/>
        <v>Estimated</v>
      </c>
      <c r="AV144" s="8" t="str">
        <f t="shared" si="197"/>
        <v>Estimated</v>
      </c>
      <c r="AW144" s="8" t="str">
        <f t="shared" si="197"/>
        <v>Estimated</v>
      </c>
      <c r="AX144" s="8" t="str">
        <f t="shared" si="197"/>
        <v>Estimated</v>
      </c>
      <c r="AY144" s="8" t="str">
        <f t="shared" si="197"/>
        <v>Estimated</v>
      </c>
      <c r="AZ144" s="8" t="str">
        <f t="shared" si="197"/>
        <v>Estimated</v>
      </c>
    </row>
    <row r="145" spans="1:52" ht="14.65" customHeight="1">
      <c r="E145" s="12">
        <v>45658</v>
      </c>
      <c r="F145" s="12">
        <v>45689</v>
      </c>
      <c r="G145" s="12">
        <v>45717</v>
      </c>
      <c r="H145" s="12">
        <v>45748</v>
      </c>
      <c r="I145" s="12">
        <v>45778</v>
      </c>
      <c r="J145" s="12">
        <v>45809</v>
      </c>
      <c r="K145" s="12">
        <v>45839</v>
      </c>
      <c r="L145" s="12">
        <v>45870</v>
      </c>
      <c r="M145" s="12">
        <v>45901</v>
      </c>
      <c r="N145" s="12">
        <v>45931</v>
      </c>
      <c r="O145" s="12">
        <v>45962</v>
      </c>
      <c r="P145" s="12">
        <v>45992</v>
      </c>
      <c r="Q145" s="12">
        <v>46023</v>
      </c>
      <c r="R145" s="12">
        <v>46054</v>
      </c>
      <c r="S145" s="12">
        <v>46082</v>
      </c>
      <c r="T145" s="12">
        <v>46113</v>
      </c>
      <c r="U145" s="12">
        <v>46143</v>
      </c>
      <c r="V145" s="12">
        <v>46174</v>
      </c>
      <c r="W145" s="12">
        <v>46204</v>
      </c>
      <c r="X145" s="12">
        <v>46235</v>
      </c>
      <c r="Y145" s="12">
        <v>46266</v>
      </c>
      <c r="Z145" s="12">
        <v>45931</v>
      </c>
      <c r="AA145" s="12">
        <v>46327</v>
      </c>
      <c r="AB145" s="12">
        <v>46357</v>
      </c>
      <c r="AC145" s="12">
        <v>46388</v>
      </c>
      <c r="AD145" s="12">
        <v>46419</v>
      </c>
      <c r="AE145" s="12">
        <v>46447</v>
      </c>
      <c r="AF145" s="12">
        <v>46478</v>
      </c>
      <c r="AG145" s="12">
        <v>46508</v>
      </c>
      <c r="AH145" s="12">
        <v>46539</v>
      </c>
      <c r="AI145" s="12">
        <v>46569</v>
      </c>
      <c r="AJ145" s="12">
        <v>46600</v>
      </c>
      <c r="AK145" s="12">
        <v>46631</v>
      </c>
      <c r="AL145" s="12">
        <v>46661</v>
      </c>
      <c r="AM145" s="12">
        <v>46692</v>
      </c>
      <c r="AN145" s="12">
        <v>46722</v>
      </c>
      <c r="AO145" s="12">
        <v>46753</v>
      </c>
      <c r="AP145" s="12">
        <v>46784</v>
      </c>
      <c r="AQ145" s="12">
        <v>46813</v>
      </c>
      <c r="AR145" s="12">
        <v>46844</v>
      </c>
      <c r="AS145" s="12">
        <v>46874</v>
      </c>
      <c r="AT145" s="12">
        <v>46905</v>
      </c>
      <c r="AU145" s="12">
        <v>46935</v>
      </c>
      <c r="AV145" s="12">
        <v>46966</v>
      </c>
      <c r="AW145" s="12">
        <v>46997</v>
      </c>
      <c r="AX145" s="12">
        <v>47027</v>
      </c>
      <c r="AY145" s="12">
        <v>47058</v>
      </c>
      <c r="AZ145" s="12">
        <v>47088</v>
      </c>
    </row>
    <row r="146" spans="1:52" s="179" customFormat="1" ht="14.65" customHeight="1">
      <c r="A146" s="24" t="s">
        <v>34</v>
      </c>
      <c r="B146" s="25"/>
      <c r="C146" s="25"/>
      <c r="D146" s="15"/>
      <c r="E146" s="15">
        <f>ROUND('5 Billing and Collections'!AP48,0)</f>
        <v>2229809</v>
      </c>
      <c r="F146" s="15">
        <f>ROUND('5 Billing and Collections'!AQ48,0)</f>
        <v>2239975</v>
      </c>
      <c r="G146" s="15">
        <f>ROUND('5 Billing and Collections'!AR48,0)</f>
        <v>2240920</v>
      </c>
      <c r="H146" s="15">
        <f>ROUND('5 Billing and Collections'!AS48,0)</f>
        <v>2238422</v>
      </c>
      <c r="I146" s="15">
        <f>ROUND('5 Billing and Collections'!AT48,0)</f>
        <v>2210563</v>
      </c>
      <c r="J146" s="15">
        <f>ROUND('5 Billing and Collections'!AU48,0)</f>
        <v>2143085</v>
      </c>
      <c r="K146" s="15">
        <f>ROUND('5 Billing and Collections'!AV48,0)</f>
        <v>2128620</v>
      </c>
      <c r="L146" s="15">
        <f>ROUND('5 Billing and Collections'!AW48,0)</f>
        <v>2124127</v>
      </c>
      <c r="M146" s="15">
        <f>ROUND('5 Billing and Collections'!AX48,0)</f>
        <v>2125502</v>
      </c>
      <c r="N146" s="15">
        <f>ROUND('5 Billing and Collections'!AY48,0)</f>
        <v>2125138</v>
      </c>
      <c r="O146" s="15">
        <f>ROUND('5 Billing and Collections'!AZ48,0)</f>
        <v>2158824</v>
      </c>
      <c r="P146" s="15">
        <f>ROUND('5 Billing and Collections'!BA48,0)</f>
        <v>2194588</v>
      </c>
      <c r="Q146" s="15">
        <f>ROUND('5 Billing and Collections'!BC48,0)</f>
        <v>2206957</v>
      </c>
      <c r="R146" s="15">
        <f>ROUND('5 Billing and Collections'!BD48,0)</f>
        <v>2217617</v>
      </c>
      <c r="S146" s="15">
        <f>ROUND('5 Billing and Collections'!BE48,0)</f>
        <v>2217764</v>
      </c>
      <c r="T146" s="15">
        <f>ROUND('5 Billing and Collections'!BF48,0)</f>
        <v>2212515</v>
      </c>
      <c r="U146" s="15">
        <f>ROUND('5 Billing and Collections'!BG48,0)</f>
        <v>2193443</v>
      </c>
      <c r="V146" s="15">
        <f>ROUND('5 Billing and Collections'!BH48,0)</f>
        <v>2161920</v>
      </c>
      <c r="W146" s="15">
        <f>ROUND('5 Billing and Collections'!BI48,0)</f>
        <v>2146443</v>
      </c>
      <c r="X146" s="15">
        <f>ROUND('5 Billing and Collections'!BJ48,0)</f>
        <v>2140475</v>
      </c>
      <c r="Y146" s="15">
        <f>ROUND('5 Billing and Collections'!BK48,0)</f>
        <v>2136616</v>
      </c>
      <c r="Z146" s="15">
        <f>ROUND('5 Billing and Collections'!BL48,0)</f>
        <v>2136377</v>
      </c>
      <c r="AA146" s="15">
        <f>ROUND('5 Billing and Collections'!BM48,0)</f>
        <v>2165150</v>
      </c>
      <c r="AB146" s="15">
        <f>ROUND('5 Billing and Collections'!BN48,0)</f>
        <v>2201605</v>
      </c>
      <c r="AC146" s="15">
        <f>ROUND('5 Billing and Collections'!BP48,0)</f>
        <v>2219062</v>
      </c>
      <c r="AD146" s="15">
        <f>ROUND('5 Billing and Collections'!BQ48,0)</f>
        <v>2230226</v>
      </c>
      <c r="AE146" s="15">
        <f>ROUND('5 Billing and Collections'!BR48,0)</f>
        <v>2231177</v>
      </c>
      <c r="AF146" s="15">
        <f>ROUND('5 Billing and Collections'!BS48,0)</f>
        <v>2227119</v>
      </c>
      <c r="AG146" s="15">
        <f>ROUND('5 Billing and Collections'!BT48,0)</f>
        <v>2202151</v>
      </c>
      <c r="AH146" s="15">
        <f>ROUND('5 Billing and Collections'!BU48,0)</f>
        <v>2171560</v>
      </c>
      <c r="AI146" s="15">
        <f>ROUND('5 Billing and Collections'!BV48,0)</f>
        <v>2156296</v>
      </c>
      <c r="AJ146" s="15">
        <f>ROUND('5 Billing and Collections'!BW48,0)</f>
        <v>2150497</v>
      </c>
      <c r="AK146" s="15">
        <f>ROUND('5 Billing and Collections'!BX48,0)</f>
        <v>2147527</v>
      </c>
      <c r="AL146" s="15">
        <f>ROUND('5 Billing and Collections'!BY48,0)</f>
        <v>2132618</v>
      </c>
      <c r="AM146" s="15">
        <f>ROUND('5 Billing and Collections'!BZ48,0)</f>
        <v>2155451</v>
      </c>
      <c r="AN146" s="15">
        <f>ROUND('5 Billing and Collections'!CA48,0)</f>
        <v>2210953</v>
      </c>
      <c r="AO146" s="15">
        <f>ROUND('5 Billing and Collections'!CC48,0)</f>
        <v>2230169</v>
      </c>
      <c r="AP146" s="15">
        <f>ROUND('5 Billing and Collections'!CD48,0)</f>
        <v>2235102</v>
      </c>
      <c r="AQ146" s="15">
        <f>ROUND('5 Billing and Collections'!CE48,0)</f>
        <v>2239038</v>
      </c>
      <c r="AR146" s="15">
        <f>ROUND('5 Billing and Collections'!CF48,0)</f>
        <v>2237068</v>
      </c>
      <c r="AS146" s="15">
        <f>ROUND('5 Billing and Collections'!CG48,0)</f>
        <v>2210144</v>
      </c>
      <c r="AT146" s="15">
        <f>ROUND('5 Billing and Collections'!CH48,0)</f>
        <v>2174368</v>
      </c>
      <c r="AU146" s="15">
        <f>ROUND('5 Billing and Collections'!CI48,0)</f>
        <v>2156055</v>
      </c>
      <c r="AV146" s="15">
        <f>ROUND('5 Billing and Collections'!CJ48,0)</f>
        <v>2149774</v>
      </c>
      <c r="AW146" s="15">
        <f>ROUND('5 Billing and Collections'!CK48,0)</f>
        <v>2146488</v>
      </c>
      <c r="AX146" s="15">
        <f>ROUND('5 Billing and Collections'!CL48,0)</f>
        <v>2147108</v>
      </c>
      <c r="AY146" s="15">
        <f>ROUND('5 Billing and Collections'!CM48,0)</f>
        <v>2170015</v>
      </c>
      <c r="AZ146" s="15">
        <f>ROUND('5 Billing and Collections'!CN48,0)</f>
        <v>2225644</v>
      </c>
    </row>
    <row r="147" spans="1:52" s="180" customFormat="1" ht="14.65" customHeight="1">
      <c r="A147" s="24" t="s">
        <v>35</v>
      </c>
      <c r="B147" s="24"/>
      <c r="C147" s="24"/>
      <c r="D147" s="17">
        <v>0</v>
      </c>
      <c r="E147" s="17">
        <f>+E146+D147</f>
        <v>2229809</v>
      </c>
      <c r="F147" s="17">
        <f t="shared" ref="F147:AZ147" si="198">E147+F146</f>
        <v>4469784</v>
      </c>
      <c r="G147" s="17">
        <f t="shared" si="198"/>
        <v>6710704</v>
      </c>
      <c r="H147" s="17">
        <f t="shared" si="198"/>
        <v>8949126</v>
      </c>
      <c r="I147" s="17">
        <f t="shared" si="198"/>
        <v>11159689</v>
      </c>
      <c r="J147" s="17">
        <f t="shared" si="198"/>
        <v>13302774</v>
      </c>
      <c r="K147" s="17">
        <f t="shared" si="198"/>
        <v>15431394</v>
      </c>
      <c r="L147" s="17">
        <f t="shared" si="198"/>
        <v>17555521</v>
      </c>
      <c r="M147" s="17">
        <f t="shared" si="198"/>
        <v>19681023</v>
      </c>
      <c r="N147" s="17">
        <f t="shared" si="198"/>
        <v>21806161</v>
      </c>
      <c r="O147" s="17">
        <f t="shared" si="198"/>
        <v>23964985</v>
      </c>
      <c r="P147" s="17">
        <f t="shared" si="198"/>
        <v>26159573</v>
      </c>
      <c r="Q147" s="17">
        <f t="shared" si="198"/>
        <v>28366530</v>
      </c>
      <c r="R147" s="17">
        <f t="shared" si="198"/>
        <v>30584147</v>
      </c>
      <c r="S147" s="17">
        <f t="shared" si="198"/>
        <v>32801911</v>
      </c>
      <c r="T147" s="17">
        <f t="shared" si="198"/>
        <v>35014426</v>
      </c>
      <c r="U147" s="17">
        <f t="shared" si="198"/>
        <v>37207869</v>
      </c>
      <c r="V147" s="17">
        <f t="shared" si="198"/>
        <v>39369789</v>
      </c>
      <c r="W147" s="17">
        <f t="shared" si="198"/>
        <v>41516232</v>
      </c>
      <c r="X147" s="17">
        <f t="shared" si="198"/>
        <v>43656707</v>
      </c>
      <c r="Y147" s="17">
        <f t="shared" si="198"/>
        <v>45793323</v>
      </c>
      <c r="Z147" s="17">
        <f t="shared" si="198"/>
        <v>47929700</v>
      </c>
      <c r="AA147" s="17">
        <f t="shared" si="198"/>
        <v>50094850</v>
      </c>
      <c r="AB147" s="17">
        <f t="shared" si="198"/>
        <v>52296455</v>
      </c>
      <c r="AC147" s="17">
        <f t="shared" si="198"/>
        <v>54515517</v>
      </c>
      <c r="AD147" s="17">
        <f t="shared" si="198"/>
        <v>56745743</v>
      </c>
      <c r="AE147" s="17">
        <f t="shared" si="198"/>
        <v>58976920</v>
      </c>
      <c r="AF147" s="17">
        <f t="shared" si="198"/>
        <v>61204039</v>
      </c>
      <c r="AG147" s="17">
        <f t="shared" si="198"/>
        <v>63406190</v>
      </c>
      <c r="AH147" s="17">
        <f t="shared" si="198"/>
        <v>65577750</v>
      </c>
      <c r="AI147" s="17">
        <f t="shared" si="198"/>
        <v>67734046</v>
      </c>
      <c r="AJ147" s="17">
        <f t="shared" si="198"/>
        <v>69884543</v>
      </c>
      <c r="AK147" s="17">
        <f t="shared" si="198"/>
        <v>72032070</v>
      </c>
      <c r="AL147" s="17">
        <f t="shared" si="198"/>
        <v>74164688</v>
      </c>
      <c r="AM147" s="17">
        <f t="shared" si="198"/>
        <v>76320139</v>
      </c>
      <c r="AN147" s="17">
        <f t="shared" si="198"/>
        <v>78531092</v>
      </c>
      <c r="AO147" s="17">
        <f t="shared" si="198"/>
        <v>80761261</v>
      </c>
      <c r="AP147" s="17">
        <f t="shared" si="198"/>
        <v>82996363</v>
      </c>
      <c r="AQ147" s="17">
        <f t="shared" si="198"/>
        <v>85235401</v>
      </c>
      <c r="AR147" s="17">
        <f t="shared" si="198"/>
        <v>87472469</v>
      </c>
      <c r="AS147" s="17">
        <f t="shared" si="198"/>
        <v>89682613</v>
      </c>
      <c r="AT147" s="17">
        <f t="shared" si="198"/>
        <v>91856981</v>
      </c>
      <c r="AU147" s="17">
        <f t="shared" si="198"/>
        <v>94013036</v>
      </c>
      <c r="AV147" s="17">
        <f t="shared" si="198"/>
        <v>96162810</v>
      </c>
      <c r="AW147" s="17">
        <f t="shared" si="198"/>
        <v>98309298</v>
      </c>
      <c r="AX147" s="17">
        <f t="shared" si="198"/>
        <v>100456406</v>
      </c>
      <c r="AY147" s="17">
        <f t="shared" si="198"/>
        <v>102626421</v>
      </c>
      <c r="AZ147" s="17">
        <f t="shared" si="198"/>
        <v>104852065</v>
      </c>
    </row>
    <row r="148" spans="1:52" ht="14.65" customHeight="1">
      <c r="A148" s="14"/>
      <c r="B148" s="14"/>
      <c r="C148" s="1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  <c r="AI148" s="174"/>
      <c r="AJ148" s="174"/>
      <c r="AK148" s="174"/>
      <c r="AL148" s="174"/>
      <c r="AM148" s="174"/>
      <c r="AN148" s="174"/>
      <c r="AO148" s="174"/>
      <c r="AP148" s="174"/>
      <c r="AQ148" s="174"/>
      <c r="AR148" s="174"/>
      <c r="AS148" s="174"/>
      <c r="AT148" s="174"/>
      <c r="AU148" s="174"/>
      <c r="AV148" s="174"/>
      <c r="AW148" s="174"/>
      <c r="AX148" s="174"/>
      <c r="AY148" s="174"/>
      <c r="AZ148" s="174"/>
    </row>
    <row r="149" spans="1:52" ht="14.65" customHeight="1">
      <c r="A149" s="14" t="s">
        <v>36</v>
      </c>
      <c r="B149" s="14"/>
      <c r="C149" s="14"/>
      <c r="D149" s="174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</row>
    <row r="150" spans="1:52" ht="14.65" customHeight="1">
      <c r="A150" s="14" t="s">
        <v>37</v>
      </c>
      <c r="B150" s="14"/>
      <c r="C150" s="14"/>
      <c r="D150" s="174"/>
      <c r="E150" s="174">
        <f>+E140</f>
        <v>508</v>
      </c>
      <c r="F150" s="174">
        <f t="shared" ref="F150:AZ150" si="199">+F140</f>
        <v>3604</v>
      </c>
      <c r="G150" s="174">
        <f t="shared" si="199"/>
        <v>9404</v>
      </c>
      <c r="H150" s="174">
        <f t="shared" si="199"/>
        <v>13682</v>
      </c>
      <c r="I150" s="174">
        <f t="shared" si="199"/>
        <v>128529</v>
      </c>
      <c r="J150" s="174">
        <f t="shared" si="199"/>
        <v>242307</v>
      </c>
      <c r="K150" s="174">
        <f t="shared" si="199"/>
        <v>242307</v>
      </c>
      <c r="L150" s="174">
        <f t="shared" si="199"/>
        <v>242307</v>
      </c>
      <c r="M150" s="174">
        <f t="shared" si="199"/>
        <v>242307</v>
      </c>
      <c r="N150" s="174">
        <f t="shared" si="199"/>
        <v>242307</v>
      </c>
      <c r="O150" s="174">
        <f t="shared" si="199"/>
        <v>242307</v>
      </c>
      <c r="P150" s="174">
        <f t="shared" si="199"/>
        <v>242307</v>
      </c>
      <c r="Q150" s="174">
        <f t="shared" si="199"/>
        <v>242307</v>
      </c>
      <c r="R150" s="174">
        <f t="shared" si="199"/>
        <v>242307</v>
      </c>
      <c r="S150" s="174">
        <f t="shared" si="199"/>
        <v>242307</v>
      </c>
      <c r="T150" s="174">
        <f t="shared" si="199"/>
        <v>242307</v>
      </c>
      <c r="U150" s="174">
        <f t="shared" si="199"/>
        <v>242307</v>
      </c>
      <c r="V150" s="174">
        <f t="shared" si="199"/>
        <v>242307</v>
      </c>
      <c r="W150" s="174">
        <f t="shared" si="199"/>
        <v>242307</v>
      </c>
      <c r="X150" s="174">
        <f t="shared" si="199"/>
        <v>242307</v>
      </c>
      <c r="Y150" s="174">
        <f t="shared" si="199"/>
        <v>242307</v>
      </c>
      <c r="Z150" s="174">
        <f t="shared" si="199"/>
        <v>242307</v>
      </c>
      <c r="AA150" s="174">
        <f t="shared" si="199"/>
        <v>242307</v>
      </c>
      <c r="AB150" s="174">
        <f t="shared" si="199"/>
        <v>242307</v>
      </c>
      <c r="AC150" s="174">
        <f t="shared" si="199"/>
        <v>242307</v>
      </c>
      <c r="AD150" s="174">
        <f t="shared" si="199"/>
        <v>242307</v>
      </c>
      <c r="AE150" s="174">
        <f t="shared" si="199"/>
        <v>242307</v>
      </c>
      <c r="AF150" s="174">
        <f t="shared" si="199"/>
        <v>242307</v>
      </c>
      <c r="AG150" s="174">
        <f t="shared" si="199"/>
        <v>242307</v>
      </c>
      <c r="AH150" s="174">
        <f t="shared" si="199"/>
        <v>242307</v>
      </c>
      <c r="AI150" s="174">
        <f t="shared" si="199"/>
        <v>242307</v>
      </c>
      <c r="AJ150" s="174">
        <f t="shared" si="199"/>
        <v>242307</v>
      </c>
      <c r="AK150" s="174">
        <f t="shared" si="199"/>
        <v>242307</v>
      </c>
      <c r="AL150" s="174">
        <f t="shared" si="199"/>
        <v>242307</v>
      </c>
      <c r="AM150" s="174">
        <f t="shared" si="199"/>
        <v>242307</v>
      </c>
      <c r="AN150" s="174">
        <f t="shared" si="199"/>
        <v>242307</v>
      </c>
      <c r="AO150" s="174">
        <f t="shared" si="199"/>
        <v>242307</v>
      </c>
      <c r="AP150" s="174">
        <f t="shared" si="199"/>
        <v>242307</v>
      </c>
      <c r="AQ150" s="174">
        <f t="shared" si="199"/>
        <v>242307</v>
      </c>
      <c r="AR150" s="174">
        <f t="shared" si="199"/>
        <v>242307</v>
      </c>
      <c r="AS150" s="174">
        <f t="shared" si="199"/>
        <v>242307</v>
      </c>
      <c r="AT150" s="174">
        <f t="shared" si="199"/>
        <v>242307</v>
      </c>
      <c r="AU150" s="174">
        <f t="shared" si="199"/>
        <v>242307</v>
      </c>
      <c r="AV150" s="174">
        <f t="shared" si="199"/>
        <v>242307</v>
      </c>
      <c r="AW150" s="174">
        <f t="shared" si="199"/>
        <v>242307</v>
      </c>
      <c r="AX150" s="174">
        <f t="shared" si="199"/>
        <v>242307</v>
      </c>
      <c r="AY150" s="174">
        <f t="shared" si="199"/>
        <v>242307</v>
      </c>
      <c r="AZ150" s="174">
        <f t="shared" si="199"/>
        <v>242307</v>
      </c>
    </row>
    <row r="151" spans="1:52" ht="14.65" customHeight="1">
      <c r="A151" s="181" t="s">
        <v>58</v>
      </c>
      <c r="B151" s="182"/>
      <c r="C151" s="182"/>
      <c r="D151" s="174"/>
      <c r="E151" s="174">
        <f>ROUND(E176*'1 Inputs'!$E$10/12/'1 Inputs'!$E$8,0)</f>
        <v>531</v>
      </c>
      <c r="F151" s="174">
        <f>ROUND(F176*'1 Inputs'!$E$10/12/'1 Inputs'!$E$8,0)</f>
        <v>3663</v>
      </c>
      <c r="G151" s="174">
        <f>ROUND(G176*'1 Inputs'!$E$10/12/'1 Inputs'!$E$8,0)</f>
        <v>9025</v>
      </c>
      <c r="H151" s="174">
        <f>ROUND(H176*'1 Inputs'!$E$10/12/'1 Inputs'!$E$8,0)</f>
        <v>12882</v>
      </c>
      <c r="I151" s="174">
        <f>ROUND(I176*'1 Inputs'!$E$10/12/'1 Inputs'!$E$8,0)</f>
        <v>198395</v>
      </c>
      <c r="J151" s="174">
        <f>ROUND(J176*'1 Inputs'!$E$10/12/'1 Inputs'!$E$8,0)</f>
        <v>398349</v>
      </c>
      <c r="K151" s="174">
        <f>ROUND(K176*'1 Inputs'!$E$10/12/'1 Inputs'!$E$8,0)</f>
        <v>413823</v>
      </c>
      <c r="L151" s="174">
        <f>ROUND(L176*'1 Inputs'!$E$10/12/'1 Inputs'!$E$8,0)</f>
        <v>413693</v>
      </c>
      <c r="M151" s="174">
        <f>ROUND(M176*'1 Inputs'!$E$10/12/'1 Inputs'!$E$8,0)</f>
        <v>413562</v>
      </c>
      <c r="N151" s="174">
        <f>ROUND(N176*'1 Inputs'!$E$10/12/'1 Inputs'!$E$8,0)</f>
        <v>413431</v>
      </c>
      <c r="O151" s="174">
        <f>ROUND(O176*'1 Inputs'!$E$10/12/'1 Inputs'!$E$8,0)</f>
        <v>413301</v>
      </c>
      <c r="P151" s="174">
        <f>ROUND(P176*'1 Inputs'!$E$10/12/'1 Inputs'!$E$8,0)</f>
        <v>413170</v>
      </c>
      <c r="Q151" s="174">
        <f>ROUND(Q176*'1 Inputs'!$H$10/12/'1 Inputs'!$H$8,0)</f>
        <v>412605</v>
      </c>
      <c r="R151" s="174">
        <f>ROUND(R176*'1 Inputs'!$H$10/12/'1 Inputs'!$H$8,0)</f>
        <v>411590</v>
      </c>
      <c r="S151" s="174">
        <f>ROUND(S176*'1 Inputs'!$H$10/12/'1 Inputs'!$H$8,0)</f>
        <v>410574</v>
      </c>
      <c r="T151" s="174">
        <f>ROUND(T176*'1 Inputs'!$H$10/12/'1 Inputs'!$H$8,0)</f>
        <v>409558</v>
      </c>
      <c r="U151" s="174">
        <f>ROUND(U176*'1 Inputs'!$H$10/12/'1 Inputs'!$H$8,0)</f>
        <v>408543</v>
      </c>
      <c r="V151" s="174">
        <f>ROUND(V176*'1 Inputs'!$H$10/12/'1 Inputs'!$H$8,0)</f>
        <v>407527</v>
      </c>
      <c r="W151" s="174">
        <f>ROUND(W176*'1 Inputs'!$H$10/12/'1 Inputs'!$H$8,0)</f>
        <v>406511</v>
      </c>
      <c r="X151" s="174">
        <f>ROUND(X176*'1 Inputs'!$H$10/12/'1 Inputs'!$H$8,0)</f>
        <v>405496</v>
      </c>
      <c r="Y151" s="174">
        <f>ROUND(Y176*'1 Inputs'!$H$10/12/'1 Inputs'!$H$8,0)</f>
        <v>404480</v>
      </c>
      <c r="Z151" s="174">
        <f>ROUND(Z176*'1 Inputs'!$H$10/12/'1 Inputs'!$H$8,0)</f>
        <v>403464</v>
      </c>
      <c r="AA151" s="174">
        <f>ROUND(AA176*'1 Inputs'!$H$10/12/'1 Inputs'!$H$8,0)</f>
        <v>402448</v>
      </c>
      <c r="AB151" s="174">
        <f>ROUND(AB176*'1 Inputs'!$H$10/12/'1 Inputs'!$H$8,0)</f>
        <v>401433</v>
      </c>
      <c r="AC151" s="174">
        <f>ROUND(AC176*'1 Inputs'!$K$10/12/'1 Inputs'!$K$8,0)</f>
        <v>400451</v>
      </c>
      <c r="AD151" s="174">
        <f>ROUND(AD176*'1 Inputs'!$K$10/12/'1 Inputs'!$K$8,0)</f>
        <v>399502</v>
      </c>
      <c r="AE151" s="174">
        <f>ROUND(AE176*'1 Inputs'!$K$10/12/'1 Inputs'!$K$8,0)</f>
        <v>398553</v>
      </c>
      <c r="AF151" s="174">
        <f>ROUND(AF176*'1 Inputs'!$K$10/12/'1 Inputs'!$K$8,0)</f>
        <v>397605</v>
      </c>
      <c r="AG151" s="174">
        <f>ROUND(AG176*'1 Inputs'!$K$10/12/'1 Inputs'!$K$8,0)</f>
        <v>396656</v>
      </c>
      <c r="AH151" s="174">
        <f>ROUND(AH176*'1 Inputs'!$K$10/12/'1 Inputs'!$K$8,0)</f>
        <v>395708</v>
      </c>
      <c r="AI151" s="174">
        <f>ROUND(AI176*'1 Inputs'!$K$10/12/'1 Inputs'!$K$8,0)</f>
        <v>394759</v>
      </c>
      <c r="AJ151" s="174">
        <f>ROUND(AJ176*'1 Inputs'!$K$10/12/'1 Inputs'!$K$8,0)</f>
        <v>393810</v>
      </c>
      <c r="AK151" s="174">
        <f>ROUND(AK176*'1 Inputs'!$K$10/12/'1 Inputs'!$K$8,0)</f>
        <v>392862</v>
      </c>
      <c r="AL151" s="174">
        <f>ROUND(AL176*'1 Inputs'!$K$10/12/'1 Inputs'!$K$8,0)</f>
        <v>389656</v>
      </c>
      <c r="AM151" s="174">
        <f>ROUND(AM176*'1 Inputs'!$K$10/12/'1 Inputs'!$K$8,0)</f>
        <v>388708</v>
      </c>
      <c r="AN151" s="174">
        <f>ROUND(AN176*'1 Inputs'!$K$10/12/'1 Inputs'!$K$8,0)</f>
        <v>387759</v>
      </c>
      <c r="AO151" s="174">
        <f>ROUND(AO176*'1 Inputs'!$K$10/12/'1 Inputs'!$K$8,0)</f>
        <v>387286</v>
      </c>
      <c r="AP151" s="174">
        <f>ROUND(AP176*'1 Inputs'!$K$10/12/'1 Inputs'!$K$8,0)</f>
        <v>386756</v>
      </c>
      <c r="AQ151" s="174">
        <f>ROUND(AQ176*'1 Inputs'!$K$10/12/'1 Inputs'!$K$8,0)</f>
        <v>386227</v>
      </c>
      <c r="AR151" s="174">
        <f>ROUND(AR176*'1 Inputs'!$K$10/12/'1 Inputs'!$K$8,0)</f>
        <v>385698</v>
      </c>
      <c r="AS151" s="174">
        <f>ROUND(AS176*'1 Inputs'!$K$10/12/'1 Inputs'!$K$8,0)</f>
        <v>385169</v>
      </c>
      <c r="AT151" s="174">
        <f>ROUND(AT176*'1 Inputs'!$K$10/12/'1 Inputs'!$K$8,0)</f>
        <v>384639</v>
      </c>
      <c r="AU151" s="174">
        <f>ROUND(AU176*'1 Inputs'!$K$10/12/'1 Inputs'!$K$8,0)</f>
        <v>384110</v>
      </c>
      <c r="AV151" s="174">
        <f>ROUND(AV176*'1 Inputs'!$K$10/12/'1 Inputs'!$K$8,0)</f>
        <v>383581</v>
      </c>
      <c r="AW151" s="174">
        <f>ROUND(AW176*'1 Inputs'!$K$10/12/'1 Inputs'!$K$8,0)</f>
        <v>383052</v>
      </c>
      <c r="AX151" s="174">
        <f>ROUND(AX176*'1 Inputs'!$K$10/12/'1 Inputs'!$K$8,0)</f>
        <v>382522</v>
      </c>
      <c r="AY151" s="174">
        <f>ROUND(AY176*'1 Inputs'!$K$10/12/'1 Inputs'!$K$8,0)</f>
        <v>381993</v>
      </c>
      <c r="AZ151" s="174">
        <f>ROUND(AZ176*'1 Inputs'!$K$10/12/'1 Inputs'!$K$8,0)</f>
        <v>381464</v>
      </c>
    </row>
    <row r="152" spans="1:52" s="1" customFormat="1" ht="14.65" customHeight="1">
      <c r="A152" s="183" t="s">
        <v>57</v>
      </c>
      <c r="B152" s="183"/>
      <c r="C152" s="13"/>
      <c r="D152" s="16"/>
      <c r="E152" s="16">
        <f t="shared" ref="E152:AZ152" si="200">SUM(E149:E151)</f>
        <v>1039</v>
      </c>
      <c r="F152" s="16">
        <f t="shared" si="200"/>
        <v>7267</v>
      </c>
      <c r="G152" s="16">
        <f t="shared" si="200"/>
        <v>18429</v>
      </c>
      <c r="H152" s="16">
        <f t="shared" si="200"/>
        <v>26564</v>
      </c>
      <c r="I152" s="16">
        <f t="shared" si="200"/>
        <v>326924</v>
      </c>
      <c r="J152" s="16">
        <f t="shared" si="200"/>
        <v>640656</v>
      </c>
      <c r="K152" s="16">
        <f t="shared" si="200"/>
        <v>656130</v>
      </c>
      <c r="L152" s="16">
        <f t="shared" si="200"/>
        <v>656000</v>
      </c>
      <c r="M152" s="16">
        <f t="shared" si="200"/>
        <v>655869</v>
      </c>
      <c r="N152" s="16">
        <f t="shared" si="200"/>
        <v>655738</v>
      </c>
      <c r="O152" s="16">
        <f t="shared" si="200"/>
        <v>655608</v>
      </c>
      <c r="P152" s="16">
        <f t="shared" si="200"/>
        <v>655477</v>
      </c>
      <c r="Q152" s="16">
        <f t="shared" si="200"/>
        <v>654912</v>
      </c>
      <c r="R152" s="16">
        <f t="shared" si="200"/>
        <v>653897</v>
      </c>
      <c r="S152" s="16">
        <f t="shared" si="200"/>
        <v>652881</v>
      </c>
      <c r="T152" s="16">
        <f t="shared" si="200"/>
        <v>651865</v>
      </c>
      <c r="U152" s="16">
        <f t="shared" si="200"/>
        <v>650850</v>
      </c>
      <c r="V152" s="16">
        <f t="shared" si="200"/>
        <v>649834</v>
      </c>
      <c r="W152" s="16">
        <f t="shared" si="200"/>
        <v>648818</v>
      </c>
      <c r="X152" s="16">
        <f t="shared" si="200"/>
        <v>647803</v>
      </c>
      <c r="Y152" s="16">
        <f t="shared" si="200"/>
        <v>646787</v>
      </c>
      <c r="Z152" s="16">
        <f t="shared" si="200"/>
        <v>645771</v>
      </c>
      <c r="AA152" s="16">
        <f t="shared" si="200"/>
        <v>644755</v>
      </c>
      <c r="AB152" s="16">
        <f t="shared" si="200"/>
        <v>643740</v>
      </c>
      <c r="AC152" s="16">
        <f t="shared" si="200"/>
        <v>642758</v>
      </c>
      <c r="AD152" s="16">
        <f t="shared" si="200"/>
        <v>641809</v>
      </c>
      <c r="AE152" s="16">
        <f t="shared" si="200"/>
        <v>640860</v>
      </c>
      <c r="AF152" s="16">
        <f t="shared" si="200"/>
        <v>639912</v>
      </c>
      <c r="AG152" s="16">
        <f t="shared" si="200"/>
        <v>638963</v>
      </c>
      <c r="AH152" s="16">
        <f t="shared" si="200"/>
        <v>638015</v>
      </c>
      <c r="AI152" s="16">
        <f t="shared" si="200"/>
        <v>637066</v>
      </c>
      <c r="AJ152" s="16">
        <f t="shared" si="200"/>
        <v>636117</v>
      </c>
      <c r="AK152" s="16">
        <f t="shared" si="200"/>
        <v>635169</v>
      </c>
      <c r="AL152" s="16">
        <f t="shared" si="200"/>
        <v>631963</v>
      </c>
      <c r="AM152" s="16">
        <f t="shared" si="200"/>
        <v>631015</v>
      </c>
      <c r="AN152" s="16">
        <f t="shared" si="200"/>
        <v>630066</v>
      </c>
      <c r="AO152" s="16">
        <f t="shared" si="200"/>
        <v>629593</v>
      </c>
      <c r="AP152" s="16">
        <f t="shared" si="200"/>
        <v>629063</v>
      </c>
      <c r="AQ152" s="16">
        <f t="shared" si="200"/>
        <v>628534</v>
      </c>
      <c r="AR152" s="16">
        <f t="shared" si="200"/>
        <v>628005</v>
      </c>
      <c r="AS152" s="16">
        <f t="shared" si="200"/>
        <v>627476</v>
      </c>
      <c r="AT152" s="16">
        <f t="shared" si="200"/>
        <v>626946</v>
      </c>
      <c r="AU152" s="16">
        <f t="shared" si="200"/>
        <v>626417</v>
      </c>
      <c r="AV152" s="16">
        <f t="shared" si="200"/>
        <v>625888</v>
      </c>
      <c r="AW152" s="16">
        <f t="shared" si="200"/>
        <v>625359</v>
      </c>
      <c r="AX152" s="16">
        <f t="shared" si="200"/>
        <v>624829</v>
      </c>
      <c r="AY152" s="16">
        <f t="shared" si="200"/>
        <v>624300</v>
      </c>
      <c r="AZ152" s="16">
        <f t="shared" si="200"/>
        <v>623771</v>
      </c>
    </row>
    <row r="153" spans="1:52" s="1" customFormat="1" ht="14.65" customHeight="1">
      <c r="A153" s="13"/>
      <c r="B153" s="13" t="s">
        <v>38</v>
      </c>
      <c r="C153" s="13"/>
      <c r="D153" s="16"/>
      <c r="E153" s="16">
        <f>SUM(E150)</f>
        <v>508</v>
      </c>
      <c r="F153" s="16">
        <f t="shared" ref="F153:M153" si="201">E153+F150</f>
        <v>4112</v>
      </c>
      <c r="G153" s="16">
        <f t="shared" si="201"/>
        <v>13516</v>
      </c>
      <c r="H153" s="16">
        <f t="shared" si="201"/>
        <v>27198</v>
      </c>
      <c r="I153" s="16">
        <f t="shared" si="201"/>
        <v>155727</v>
      </c>
      <c r="J153" s="16">
        <f t="shared" si="201"/>
        <v>398034</v>
      </c>
      <c r="K153" s="16">
        <f t="shared" si="201"/>
        <v>640341</v>
      </c>
      <c r="L153" s="16">
        <f t="shared" si="201"/>
        <v>882648</v>
      </c>
      <c r="M153" s="16">
        <f t="shared" si="201"/>
        <v>1124955</v>
      </c>
      <c r="N153" s="16">
        <f t="shared" ref="N153:AZ153" si="202">M153+N152</f>
        <v>1780693</v>
      </c>
      <c r="O153" s="16">
        <f t="shared" si="202"/>
        <v>2436301</v>
      </c>
      <c r="P153" s="16">
        <f t="shared" si="202"/>
        <v>3091778</v>
      </c>
      <c r="Q153" s="16">
        <f t="shared" si="202"/>
        <v>3746690</v>
      </c>
      <c r="R153" s="16">
        <f t="shared" si="202"/>
        <v>4400587</v>
      </c>
      <c r="S153" s="16">
        <f t="shared" si="202"/>
        <v>5053468</v>
      </c>
      <c r="T153" s="16">
        <f t="shared" si="202"/>
        <v>5705333</v>
      </c>
      <c r="U153" s="16">
        <f t="shared" si="202"/>
        <v>6356183</v>
      </c>
      <c r="V153" s="16">
        <f t="shared" si="202"/>
        <v>7006017</v>
      </c>
      <c r="W153" s="16">
        <f t="shared" si="202"/>
        <v>7654835</v>
      </c>
      <c r="X153" s="16">
        <f t="shared" si="202"/>
        <v>8302638</v>
      </c>
      <c r="Y153" s="16">
        <f t="shared" si="202"/>
        <v>8949425</v>
      </c>
      <c r="Z153" s="16">
        <f t="shared" si="202"/>
        <v>9595196</v>
      </c>
      <c r="AA153" s="16">
        <f t="shared" si="202"/>
        <v>10239951</v>
      </c>
      <c r="AB153" s="16">
        <f t="shared" si="202"/>
        <v>10883691</v>
      </c>
      <c r="AC153" s="16">
        <f t="shared" si="202"/>
        <v>11526449</v>
      </c>
      <c r="AD153" s="16">
        <f t="shared" si="202"/>
        <v>12168258</v>
      </c>
      <c r="AE153" s="16">
        <f t="shared" si="202"/>
        <v>12809118</v>
      </c>
      <c r="AF153" s="16">
        <f t="shared" si="202"/>
        <v>13449030</v>
      </c>
      <c r="AG153" s="16">
        <f t="shared" si="202"/>
        <v>14087993</v>
      </c>
      <c r="AH153" s="16">
        <f t="shared" si="202"/>
        <v>14726008</v>
      </c>
      <c r="AI153" s="16">
        <f t="shared" si="202"/>
        <v>15363074</v>
      </c>
      <c r="AJ153" s="16">
        <f t="shared" si="202"/>
        <v>15999191</v>
      </c>
      <c r="AK153" s="16">
        <f t="shared" si="202"/>
        <v>16634360</v>
      </c>
      <c r="AL153" s="16">
        <f t="shared" si="202"/>
        <v>17266323</v>
      </c>
      <c r="AM153" s="16">
        <f t="shared" si="202"/>
        <v>17897338</v>
      </c>
      <c r="AN153" s="16">
        <f t="shared" si="202"/>
        <v>18527404</v>
      </c>
      <c r="AO153" s="16">
        <f t="shared" si="202"/>
        <v>19156997</v>
      </c>
      <c r="AP153" s="16">
        <f t="shared" si="202"/>
        <v>19786060</v>
      </c>
      <c r="AQ153" s="16">
        <f t="shared" si="202"/>
        <v>20414594</v>
      </c>
      <c r="AR153" s="16">
        <f t="shared" si="202"/>
        <v>21042599</v>
      </c>
      <c r="AS153" s="16">
        <f t="shared" si="202"/>
        <v>21670075</v>
      </c>
      <c r="AT153" s="16">
        <f t="shared" si="202"/>
        <v>22297021</v>
      </c>
      <c r="AU153" s="16">
        <f t="shared" si="202"/>
        <v>22923438</v>
      </c>
      <c r="AV153" s="16">
        <f t="shared" si="202"/>
        <v>23549326</v>
      </c>
      <c r="AW153" s="16">
        <f t="shared" si="202"/>
        <v>24174685</v>
      </c>
      <c r="AX153" s="16">
        <f t="shared" si="202"/>
        <v>24799514</v>
      </c>
      <c r="AY153" s="16">
        <f t="shared" si="202"/>
        <v>25423814</v>
      </c>
      <c r="AZ153" s="16">
        <f t="shared" si="202"/>
        <v>26047585</v>
      </c>
    </row>
    <row r="154" spans="1:52" ht="14.65" customHeight="1">
      <c r="A154" s="14"/>
      <c r="B154" s="14"/>
      <c r="C154" s="14"/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  <c r="AI154" s="174"/>
      <c r="AJ154" s="174"/>
      <c r="AK154" s="174"/>
      <c r="AL154" s="174"/>
      <c r="AM154" s="174"/>
      <c r="AN154" s="174"/>
      <c r="AO154" s="174"/>
      <c r="AP154" s="174"/>
      <c r="AQ154" s="174"/>
      <c r="AR154" s="174"/>
      <c r="AS154" s="174"/>
      <c r="AT154" s="174"/>
      <c r="AU154" s="174"/>
      <c r="AV154" s="174"/>
      <c r="AW154" s="174"/>
      <c r="AX154" s="174"/>
      <c r="AY154" s="174"/>
      <c r="AZ154" s="174"/>
    </row>
    <row r="155" spans="1:52" s="1" customFormat="1" ht="14.65" customHeight="1">
      <c r="A155" s="13" t="s">
        <v>39</v>
      </c>
      <c r="B155" s="13"/>
      <c r="C155" s="13"/>
      <c r="D155" s="16"/>
      <c r="E155" s="16">
        <f t="shared" ref="E155:AZ155" si="203">E146-E152</f>
        <v>2228770</v>
      </c>
      <c r="F155" s="16">
        <f t="shared" si="203"/>
        <v>2232708</v>
      </c>
      <c r="G155" s="16">
        <f t="shared" si="203"/>
        <v>2222491</v>
      </c>
      <c r="H155" s="16">
        <f t="shared" si="203"/>
        <v>2211858</v>
      </c>
      <c r="I155" s="16">
        <f t="shared" si="203"/>
        <v>1883639</v>
      </c>
      <c r="J155" s="16">
        <f t="shared" si="203"/>
        <v>1502429</v>
      </c>
      <c r="K155" s="16">
        <f t="shared" si="203"/>
        <v>1472490</v>
      </c>
      <c r="L155" s="16">
        <f t="shared" si="203"/>
        <v>1468127</v>
      </c>
      <c r="M155" s="16">
        <f t="shared" si="203"/>
        <v>1469633</v>
      </c>
      <c r="N155" s="16">
        <f t="shared" si="203"/>
        <v>1469400</v>
      </c>
      <c r="O155" s="16">
        <f t="shared" si="203"/>
        <v>1503216</v>
      </c>
      <c r="P155" s="16">
        <f t="shared" si="203"/>
        <v>1539111</v>
      </c>
      <c r="Q155" s="16">
        <f t="shared" si="203"/>
        <v>1552045</v>
      </c>
      <c r="R155" s="16">
        <f t="shared" si="203"/>
        <v>1563720</v>
      </c>
      <c r="S155" s="16">
        <f t="shared" si="203"/>
        <v>1564883</v>
      </c>
      <c r="T155" s="16">
        <f t="shared" si="203"/>
        <v>1560650</v>
      </c>
      <c r="U155" s="16">
        <f t="shared" si="203"/>
        <v>1542593</v>
      </c>
      <c r="V155" s="16">
        <f t="shared" si="203"/>
        <v>1512086</v>
      </c>
      <c r="W155" s="16">
        <f t="shared" si="203"/>
        <v>1497625</v>
      </c>
      <c r="X155" s="16">
        <f t="shared" si="203"/>
        <v>1492672</v>
      </c>
      <c r="Y155" s="16">
        <f t="shared" si="203"/>
        <v>1489829</v>
      </c>
      <c r="Z155" s="16">
        <f t="shared" si="203"/>
        <v>1490606</v>
      </c>
      <c r="AA155" s="16">
        <f t="shared" si="203"/>
        <v>1520395</v>
      </c>
      <c r="AB155" s="16">
        <f t="shared" si="203"/>
        <v>1557865</v>
      </c>
      <c r="AC155" s="16">
        <f t="shared" si="203"/>
        <v>1576304</v>
      </c>
      <c r="AD155" s="16">
        <f t="shared" si="203"/>
        <v>1588417</v>
      </c>
      <c r="AE155" s="16">
        <f t="shared" si="203"/>
        <v>1590317</v>
      </c>
      <c r="AF155" s="16">
        <f t="shared" si="203"/>
        <v>1587207</v>
      </c>
      <c r="AG155" s="16">
        <f t="shared" si="203"/>
        <v>1563188</v>
      </c>
      <c r="AH155" s="16">
        <f t="shared" si="203"/>
        <v>1533545</v>
      </c>
      <c r="AI155" s="16">
        <f t="shared" si="203"/>
        <v>1519230</v>
      </c>
      <c r="AJ155" s="16">
        <f t="shared" si="203"/>
        <v>1514380</v>
      </c>
      <c r="AK155" s="16">
        <f t="shared" si="203"/>
        <v>1512358</v>
      </c>
      <c r="AL155" s="16">
        <f t="shared" si="203"/>
        <v>1500655</v>
      </c>
      <c r="AM155" s="16">
        <f t="shared" si="203"/>
        <v>1524436</v>
      </c>
      <c r="AN155" s="16">
        <f t="shared" si="203"/>
        <v>1580887</v>
      </c>
      <c r="AO155" s="16">
        <f t="shared" si="203"/>
        <v>1600576</v>
      </c>
      <c r="AP155" s="16">
        <f t="shared" si="203"/>
        <v>1606039</v>
      </c>
      <c r="AQ155" s="16">
        <f t="shared" si="203"/>
        <v>1610504</v>
      </c>
      <c r="AR155" s="16">
        <f t="shared" si="203"/>
        <v>1609063</v>
      </c>
      <c r="AS155" s="16">
        <f t="shared" si="203"/>
        <v>1582668</v>
      </c>
      <c r="AT155" s="16">
        <f t="shared" si="203"/>
        <v>1547422</v>
      </c>
      <c r="AU155" s="16">
        <f t="shared" si="203"/>
        <v>1529638</v>
      </c>
      <c r="AV155" s="16">
        <f t="shared" si="203"/>
        <v>1523886</v>
      </c>
      <c r="AW155" s="16">
        <f t="shared" si="203"/>
        <v>1521129</v>
      </c>
      <c r="AX155" s="16">
        <f t="shared" si="203"/>
        <v>1522279</v>
      </c>
      <c r="AY155" s="16">
        <f t="shared" si="203"/>
        <v>1545715</v>
      </c>
      <c r="AZ155" s="16">
        <f t="shared" si="203"/>
        <v>1601873</v>
      </c>
    </row>
    <row r="156" spans="1:52" ht="14.65" customHeight="1">
      <c r="A156" s="14"/>
      <c r="B156" s="14"/>
      <c r="C156" s="14"/>
      <c r="D156" s="175"/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</row>
    <row r="157" spans="1:52" ht="14.65" customHeight="1">
      <c r="A157" s="184" t="s">
        <v>40</v>
      </c>
      <c r="B157" s="14"/>
      <c r="C157" s="14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</row>
    <row r="158" spans="1:52" ht="14.65" customHeight="1">
      <c r="A158" s="14" t="s">
        <v>210</v>
      </c>
      <c r="B158" s="14"/>
      <c r="C158" s="14"/>
      <c r="D158" s="174"/>
      <c r="E158" s="174">
        <f>ROUND(E155*'1 Inputs'!$E$5,0)</f>
        <v>554915</v>
      </c>
      <c r="F158" s="174">
        <f>ROUND(F155*'1 Inputs'!$E$5,0)</f>
        <v>555895</v>
      </c>
      <c r="G158" s="174">
        <f>ROUND(G155*'1 Inputs'!$E$5,0)</f>
        <v>553351</v>
      </c>
      <c r="H158" s="174">
        <f>ROUND(H155*'1 Inputs'!$E$5,0)</f>
        <v>550704</v>
      </c>
      <c r="I158" s="174">
        <f>ROUND(I155*'1 Inputs'!$E$5,0)</f>
        <v>468985</v>
      </c>
      <c r="J158" s="174">
        <f>ROUND(J155*'1 Inputs'!$E$5,0)</f>
        <v>374072</v>
      </c>
      <c r="K158" s="174">
        <f>ROUND(K155*'1 Inputs'!$E$5,0)</f>
        <v>366618</v>
      </c>
      <c r="L158" s="174">
        <f>ROUND(L155*'1 Inputs'!$E$5,0)</f>
        <v>365531</v>
      </c>
      <c r="M158" s="174">
        <f>ROUND(M155*'1 Inputs'!$E$5,0)</f>
        <v>365906</v>
      </c>
      <c r="N158" s="174">
        <f>ROUND(N155*'1 Inputs'!$E$5,0)</f>
        <v>365848</v>
      </c>
      <c r="O158" s="174">
        <f>ROUND(O155*'1 Inputs'!$E$5,0)</f>
        <v>374268</v>
      </c>
      <c r="P158" s="174">
        <f>ROUND(P155*'1 Inputs'!$E$5,0)</f>
        <v>383205</v>
      </c>
      <c r="Q158" s="174">
        <f>ROUND(Q155*'1 Inputs'!$H$5,0)</f>
        <v>386425</v>
      </c>
      <c r="R158" s="174">
        <f>ROUND(R155*'1 Inputs'!$H$5,0)</f>
        <v>389332</v>
      </c>
      <c r="S158" s="174">
        <f>ROUND(S155*'1 Inputs'!$H$5,0)</f>
        <v>389622</v>
      </c>
      <c r="T158" s="174">
        <f>ROUND(T155*'1 Inputs'!$H$5,0)</f>
        <v>388568</v>
      </c>
      <c r="U158" s="174">
        <f>ROUND(U155*'1 Inputs'!$H$5,0)</f>
        <v>384072</v>
      </c>
      <c r="V158" s="174">
        <f>ROUND(V155*'1 Inputs'!$H$5,0)</f>
        <v>376476</v>
      </c>
      <c r="W158" s="174">
        <f>ROUND(W155*'1 Inputs'!$H$5,0)</f>
        <v>372876</v>
      </c>
      <c r="X158" s="174">
        <f>ROUND(X155*'1 Inputs'!$H$5,0)</f>
        <v>371643</v>
      </c>
      <c r="Y158" s="174">
        <f>ROUND(Y155*'1 Inputs'!$H$5,0)</f>
        <v>370935</v>
      </c>
      <c r="Z158" s="174">
        <f>ROUND(Z155*'1 Inputs'!$H$5,0)</f>
        <v>371128</v>
      </c>
      <c r="AA158" s="174">
        <f>ROUND(AA155*'1 Inputs'!$H$5,0)</f>
        <v>378545</v>
      </c>
      <c r="AB158" s="174">
        <f>ROUND(AB155*'1 Inputs'!$H$5,0)</f>
        <v>387874</v>
      </c>
      <c r="AC158" s="174">
        <f>ROUND(AC155*'1 Inputs'!$K$5,0)</f>
        <v>392465</v>
      </c>
      <c r="AD158" s="174">
        <f>ROUND(AD155*'1 Inputs'!$K$5,0)</f>
        <v>395481</v>
      </c>
      <c r="AE158" s="174">
        <f>ROUND(AE155*'1 Inputs'!$K$5,0)</f>
        <v>395954</v>
      </c>
      <c r="AF158" s="174">
        <f>ROUND(AF155*'1 Inputs'!$K$5,0)</f>
        <v>395180</v>
      </c>
      <c r="AG158" s="174">
        <f>ROUND(AG155*'1 Inputs'!$K$5,0)</f>
        <v>389199</v>
      </c>
      <c r="AH158" s="174">
        <f>ROUND(AH155*'1 Inputs'!$K$5,0)</f>
        <v>381819</v>
      </c>
      <c r="AI158" s="174">
        <f>ROUND(AI155*'1 Inputs'!$K$5,0)</f>
        <v>378255</v>
      </c>
      <c r="AJ158" s="174">
        <f>ROUND(AJ155*'1 Inputs'!$K$5,0)</f>
        <v>377047</v>
      </c>
      <c r="AK158" s="174">
        <f>ROUND(AK155*'1 Inputs'!$K$5,0)</f>
        <v>376544</v>
      </c>
      <c r="AL158" s="174">
        <f>ROUND(AL155*'1 Inputs'!$K$5,0)</f>
        <v>373630</v>
      </c>
      <c r="AM158" s="174">
        <f>ROUND(AM155*'1 Inputs'!$K$5,0)</f>
        <v>379551</v>
      </c>
      <c r="AN158" s="174">
        <f>ROUND(AN155*'1 Inputs'!$K$5,0)</f>
        <v>393606</v>
      </c>
      <c r="AO158" s="174">
        <f>ROUND(AO155*'1 Inputs'!$K$5,0)</f>
        <v>398508</v>
      </c>
      <c r="AP158" s="174">
        <f>ROUND(AP155*'1 Inputs'!$K$5,0)</f>
        <v>399868</v>
      </c>
      <c r="AQ158" s="174">
        <f>ROUND(AQ155*'1 Inputs'!$K$5,0)</f>
        <v>400980</v>
      </c>
      <c r="AR158" s="174">
        <f>ROUND(AR155*'1 Inputs'!$K$5,0)</f>
        <v>400621</v>
      </c>
      <c r="AS158" s="174">
        <f>ROUND(AS155*'1 Inputs'!$K$5,0)</f>
        <v>394050</v>
      </c>
      <c r="AT158" s="174">
        <f>ROUND(AT155*'1 Inputs'!$K$5,0)</f>
        <v>385274</v>
      </c>
      <c r="AU158" s="174">
        <f>ROUND(AU155*'1 Inputs'!$K$5,0)</f>
        <v>380846</v>
      </c>
      <c r="AV158" s="174">
        <f>ROUND(AV155*'1 Inputs'!$K$5,0)</f>
        <v>379414</v>
      </c>
      <c r="AW158" s="174">
        <f>ROUND(AW155*'1 Inputs'!$K$5,0)</f>
        <v>378728</v>
      </c>
      <c r="AX158" s="174">
        <f>ROUND(AX155*'1 Inputs'!$K$5,0)</f>
        <v>379014</v>
      </c>
      <c r="AY158" s="174">
        <f>ROUND(AY155*'1 Inputs'!$K$5,0)</f>
        <v>384849</v>
      </c>
      <c r="AZ158" s="174">
        <f>ROUND(AZ155*'1 Inputs'!$K$5,0)</f>
        <v>398831</v>
      </c>
    </row>
    <row r="159" spans="1:52" ht="14.65" customHeight="1">
      <c r="A159" s="14" t="s">
        <v>41</v>
      </c>
      <c r="B159" s="14"/>
      <c r="C159" s="1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  <c r="AI159" s="174"/>
      <c r="AJ159" s="174"/>
      <c r="AK159" s="174"/>
      <c r="AL159" s="174"/>
      <c r="AM159" s="174"/>
      <c r="AN159" s="174"/>
      <c r="AO159" s="174"/>
      <c r="AP159" s="174"/>
      <c r="AQ159" s="174"/>
      <c r="AR159" s="174"/>
      <c r="AS159" s="174"/>
      <c r="AT159" s="174"/>
      <c r="AU159" s="174"/>
      <c r="AV159" s="174"/>
      <c r="AW159" s="174"/>
      <c r="AX159" s="174"/>
      <c r="AY159" s="174"/>
      <c r="AZ159" s="174"/>
    </row>
    <row r="160" spans="1:52" s="1" customFormat="1" ht="14.65" customHeight="1">
      <c r="A160" s="13" t="s">
        <v>212</v>
      </c>
      <c r="B160" s="13"/>
      <c r="C160" s="13"/>
      <c r="D160" s="16"/>
      <c r="E160" s="17">
        <f t="shared" ref="E160:AZ160" si="204">SUM(E158:E159)</f>
        <v>554915</v>
      </c>
      <c r="F160" s="17">
        <f t="shared" si="204"/>
        <v>555895</v>
      </c>
      <c r="G160" s="17">
        <f t="shared" si="204"/>
        <v>553351</v>
      </c>
      <c r="H160" s="17">
        <f t="shared" si="204"/>
        <v>550704</v>
      </c>
      <c r="I160" s="17">
        <f t="shared" si="204"/>
        <v>468985</v>
      </c>
      <c r="J160" s="17">
        <f t="shared" si="204"/>
        <v>374072</v>
      </c>
      <c r="K160" s="17">
        <f t="shared" si="204"/>
        <v>366618</v>
      </c>
      <c r="L160" s="17">
        <f t="shared" si="204"/>
        <v>365531</v>
      </c>
      <c r="M160" s="17">
        <f t="shared" si="204"/>
        <v>365906</v>
      </c>
      <c r="N160" s="17">
        <f t="shared" si="204"/>
        <v>365848</v>
      </c>
      <c r="O160" s="17">
        <f t="shared" si="204"/>
        <v>374268</v>
      </c>
      <c r="P160" s="17">
        <f t="shared" si="204"/>
        <v>383205</v>
      </c>
      <c r="Q160" s="17">
        <f t="shared" si="204"/>
        <v>386425</v>
      </c>
      <c r="R160" s="17">
        <f t="shared" si="204"/>
        <v>389332</v>
      </c>
      <c r="S160" s="17">
        <f t="shared" si="204"/>
        <v>389622</v>
      </c>
      <c r="T160" s="17">
        <f t="shared" si="204"/>
        <v>388568</v>
      </c>
      <c r="U160" s="17">
        <f t="shared" si="204"/>
        <v>384072</v>
      </c>
      <c r="V160" s="17">
        <f t="shared" si="204"/>
        <v>376476</v>
      </c>
      <c r="W160" s="17">
        <f t="shared" si="204"/>
        <v>372876</v>
      </c>
      <c r="X160" s="17">
        <f t="shared" si="204"/>
        <v>371643</v>
      </c>
      <c r="Y160" s="17">
        <f t="shared" si="204"/>
        <v>370935</v>
      </c>
      <c r="Z160" s="17">
        <f t="shared" si="204"/>
        <v>371128</v>
      </c>
      <c r="AA160" s="17">
        <f t="shared" si="204"/>
        <v>378545</v>
      </c>
      <c r="AB160" s="17">
        <f t="shared" si="204"/>
        <v>387874</v>
      </c>
      <c r="AC160" s="17">
        <f t="shared" si="204"/>
        <v>392465</v>
      </c>
      <c r="AD160" s="17">
        <f t="shared" si="204"/>
        <v>395481</v>
      </c>
      <c r="AE160" s="17">
        <f t="shared" si="204"/>
        <v>395954</v>
      </c>
      <c r="AF160" s="17">
        <f t="shared" si="204"/>
        <v>395180</v>
      </c>
      <c r="AG160" s="17">
        <f t="shared" si="204"/>
        <v>389199</v>
      </c>
      <c r="AH160" s="17">
        <f t="shared" si="204"/>
        <v>381819</v>
      </c>
      <c r="AI160" s="17">
        <f t="shared" si="204"/>
        <v>378255</v>
      </c>
      <c r="AJ160" s="17">
        <f t="shared" si="204"/>
        <v>377047</v>
      </c>
      <c r="AK160" s="17">
        <f t="shared" si="204"/>
        <v>376544</v>
      </c>
      <c r="AL160" s="17">
        <f t="shared" si="204"/>
        <v>373630</v>
      </c>
      <c r="AM160" s="17">
        <f t="shared" si="204"/>
        <v>379551</v>
      </c>
      <c r="AN160" s="17">
        <f t="shared" si="204"/>
        <v>393606</v>
      </c>
      <c r="AO160" s="17">
        <f t="shared" si="204"/>
        <v>398508</v>
      </c>
      <c r="AP160" s="17">
        <f t="shared" si="204"/>
        <v>399868</v>
      </c>
      <c r="AQ160" s="17">
        <f t="shared" si="204"/>
        <v>400980</v>
      </c>
      <c r="AR160" s="17">
        <f t="shared" si="204"/>
        <v>400621</v>
      </c>
      <c r="AS160" s="17">
        <f t="shared" si="204"/>
        <v>394050</v>
      </c>
      <c r="AT160" s="17">
        <f t="shared" si="204"/>
        <v>385274</v>
      </c>
      <c r="AU160" s="17">
        <f t="shared" si="204"/>
        <v>380846</v>
      </c>
      <c r="AV160" s="17">
        <f t="shared" si="204"/>
        <v>379414</v>
      </c>
      <c r="AW160" s="17">
        <f t="shared" si="204"/>
        <v>378728</v>
      </c>
      <c r="AX160" s="17">
        <f t="shared" si="204"/>
        <v>379014</v>
      </c>
      <c r="AY160" s="17">
        <f t="shared" si="204"/>
        <v>384849</v>
      </c>
      <c r="AZ160" s="17">
        <f t="shared" si="204"/>
        <v>398831</v>
      </c>
    </row>
    <row r="161" spans="1:53" ht="14.65" customHeight="1">
      <c r="A161" s="14"/>
      <c r="B161" s="14"/>
      <c r="C161" s="1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174"/>
      <c r="AJ161" s="174"/>
      <c r="AK161" s="174"/>
      <c r="AL161" s="174"/>
      <c r="AM161" s="174"/>
      <c r="AN161" s="174"/>
      <c r="AO161" s="174"/>
      <c r="AP161" s="174"/>
      <c r="AQ161" s="174"/>
      <c r="AR161" s="174"/>
      <c r="AS161" s="174"/>
      <c r="AT161" s="174"/>
      <c r="AU161" s="174"/>
      <c r="AV161" s="174"/>
      <c r="AW161" s="174"/>
      <c r="AX161" s="174"/>
      <c r="AY161" s="174"/>
      <c r="AZ161" s="174"/>
    </row>
    <row r="162" spans="1:53" s="1" customFormat="1" ht="14.65" customHeight="1">
      <c r="A162" s="13" t="s">
        <v>42</v>
      </c>
      <c r="B162" s="13"/>
      <c r="C162" s="13"/>
      <c r="D162" s="16">
        <v>0</v>
      </c>
      <c r="E162" s="16">
        <f t="shared" ref="E162:AZ162" si="205">E155-E160</f>
        <v>1673855</v>
      </c>
      <c r="F162" s="16">
        <f t="shared" si="205"/>
        <v>1676813</v>
      </c>
      <c r="G162" s="16">
        <f t="shared" si="205"/>
        <v>1669140</v>
      </c>
      <c r="H162" s="16">
        <f t="shared" si="205"/>
        <v>1661154</v>
      </c>
      <c r="I162" s="16">
        <f t="shared" si="205"/>
        <v>1414654</v>
      </c>
      <c r="J162" s="16">
        <f t="shared" si="205"/>
        <v>1128357</v>
      </c>
      <c r="K162" s="16">
        <f t="shared" si="205"/>
        <v>1105872</v>
      </c>
      <c r="L162" s="16">
        <f t="shared" si="205"/>
        <v>1102596</v>
      </c>
      <c r="M162" s="16">
        <f t="shared" si="205"/>
        <v>1103727</v>
      </c>
      <c r="N162" s="16">
        <f t="shared" si="205"/>
        <v>1103552</v>
      </c>
      <c r="O162" s="16">
        <f t="shared" si="205"/>
        <v>1128948</v>
      </c>
      <c r="P162" s="16">
        <f t="shared" si="205"/>
        <v>1155906</v>
      </c>
      <c r="Q162" s="16">
        <f t="shared" si="205"/>
        <v>1165620</v>
      </c>
      <c r="R162" s="16">
        <f t="shared" si="205"/>
        <v>1174388</v>
      </c>
      <c r="S162" s="16">
        <f t="shared" si="205"/>
        <v>1175261</v>
      </c>
      <c r="T162" s="16">
        <f t="shared" si="205"/>
        <v>1172082</v>
      </c>
      <c r="U162" s="16">
        <f t="shared" si="205"/>
        <v>1158521</v>
      </c>
      <c r="V162" s="16">
        <f t="shared" si="205"/>
        <v>1135610</v>
      </c>
      <c r="W162" s="16">
        <f t="shared" si="205"/>
        <v>1124749</v>
      </c>
      <c r="X162" s="16">
        <f t="shared" si="205"/>
        <v>1121029</v>
      </c>
      <c r="Y162" s="16">
        <f t="shared" si="205"/>
        <v>1118894</v>
      </c>
      <c r="Z162" s="16">
        <f t="shared" si="205"/>
        <v>1119478</v>
      </c>
      <c r="AA162" s="16">
        <f t="shared" si="205"/>
        <v>1141850</v>
      </c>
      <c r="AB162" s="16">
        <f t="shared" si="205"/>
        <v>1169991</v>
      </c>
      <c r="AC162" s="16">
        <f t="shared" si="205"/>
        <v>1183839</v>
      </c>
      <c r="AD162" s="16">
        <f t="shared" si="205"/>
        <v>1192936</v>
      </c>
      <c r="AE162" s="16">
        <f t="shared" si="205"/>
        <v>1194363</v>
      </c>
      <c r="AF162" s="16">
        <f t="shared" si="205"/>
        <v>1192027</v>
      </c>
      <c r="AG162" s="16">
        <f t="shared" si="205"/>
        <v>1173989</v>
      </c>
      <c r="AH162" s="16">
        <f t="shared" si="205"/>
        <v>1151726</v>
      </c>
      <c r="AI162" s="16">
        <f t="shared" si="205"/>
        <v>1140975</v>
      </c>
      <c r="AJ162" s="16">
        <f t="shared" si="205"/>
        <v>1137333</v>
      </c>
      <c r="AK162" s="16">
        <f t="shared" si="205"/>
        <v>1135814</v>
      </c>
      <c r="AL162" s="16">
        <f t="shared" si="205"/>
        <v>1127025</v>
      </c>
      <c r="AM162" s="16">
        <f t="shared" si="205"/>
        <v>1144885</v>
      </c>
      <c r="AN162" s="16">
        <f t="shared" si="205"/>
        <v>1187281</v>
      </c>
      <c r="AO162" s="16">
        <f t="shared" si="205"/>
        <v>1202068</v>
      </c>
      <c r="AP162" s="16">
        <f t="shared" si="205"/>
        <v>1206171</v>
      </c>
      <c r="AQ162" s="16">
        <f t="shared" si="205"/>
        <v>1209524</v>
      </c>
      <c r="AR162" s="16">
        <f t="shared" si="205"/>
        <v>1208442</v>
      </c>
      <c r="AS162" s="16">
        <f t="shared" si="205"/>
        <v>1188618</v>
      </c>
      <c r="AT162" s="16">
        <f t="shared" si="205"/>
        <v>1162148</v>
      </c>
      <c r="AU162" s="16">
        <f t="shared" si="205"/>
        <v>1148792</v>
      </c>
      <c r="AV162" s="16">
        <f t="shared" si="205"/>
        <v>1144472</v>
      </c>
      <c r="AW162" s="16">
        <f t="shared" si="205"/>
        <v>1142401</v>
      </c>
      <c r="AX162" s="16">
        <f t="shared" si="205"/>
        <v>1143265</v>
      </c>
      <c r="AY162" s="16">
        <f t="shared" si="205"/>
        <v>1160866</v>
      </c>
      <c r="AZ162" s="16">
        <f t="shared" si="205"/>
        <v>1203042</v>
      </c>
      <c r="BA162" s="2"/>
    </row>
    <row r="163" spans="1:53" s="1" customFormat="1" ht="14.65" customHeight="1">
      <c r="A163" s="13" t="s">
        <v>43</v>
      </c>
      <c r="B163" s="13"/>
      <c r="C163" s="13"/>
      <c r="D163" s="16"/>
      <c r="E163" s="16">
        <f>E162+D162</f>
        <v>1673855</v>
      </c>
      <c r="F163" s="16">
        <f t="shared" ref="F163:AZ163" si="206">F162+E163</f>
        <v>3350668</v>
      </c>
      <c r="G163" s="16">
        <f t="shared" si="206"/>
        <v>5019808</v>
      </c>
      <c r="H163" s="16">
        <f t="shared" si="206"/>
        <v>6680962</v>
      </c>
      <c r="I163" s="16">
        <f t="shared" si="206"/>
        <v>8095616</v>
      </c>
      <c r="J163" s="16">
        <f t="shared" si="206"/>
        <v>9223973</v>
      </c>
      <c r="K163" s="16">
        <f t="shared" si="206"/>
        <v>10329845</v>
      </c>
      <c r="L163" s="16">
        <f t="shared" si="206"/>
        <v>11432441</v>
      </c>
      <c r="M163" s="16">
        <f t="shared" si="206"/>
        <v>12536168</v>
      </c>
      <c r="N163" s="16">
        <f t="shared" si="206"/>
        <v>13639720</v>
      </c>
      <c r="O163" s="16">
        <f t="shared" si="206"/>
        <v>14768668</v>
      </c>
      <c r="P163" s="16">
        <f t="shared" si="206"/>
        <v>15924574</v>
      </c>
      <c r="Q163" s="16">
        <f t="shared" si="206"/>
        <v>17090194</v>
      </c>
      <c r="R163" s="16">
        <f t="shared" si="206"/>
        <v>18264582</v>
      </c>
      <c r="S163" s="16">
        <f t="shared" si="206"/>
        <v>19439843</v>
      </c>
      <c r="T163" s="16">
        <f t="shared" si="206"/>
        <v>20611925</v>
      </c>
      <c r="U163" s="16">
        <f t="shared" si="206"/>
        <v>21770446</v>
      </c>
      <c r="V163" s="16">
        <f t="shared" si="206"/>
        <v>22906056</v>
      </c>
      <c r="W163" s="16">
        <f t="shared" si="206"/>
        <v>24030805</v>
      </c>
      <c r="X163" s="16">
        <f t="shared" si="206"/>
        <v>25151834</v>
      </c>
      <c r="Y163" s="16">
        <f t="shared" si="206"/>
        <v>26270728</v>
      </c>
      <c r="Z163" s="16">
        <f t="shared" si="206"/>
        <v>27390206</v>
      </c>
      <c r="AA163" s="16">
        <f t="shared" si="206"/>
        <v>28532056</v>
      </c>
      <c r="AB163" s="16">
        <f t="shared" si="206"/>
        <v>29702047</v>
      </c>
      <c r="AC163" s="16">
        <f t="shared" si="206"/>
        <v>30885886</v>
      </c>
      <c r="AD163" s="16">
        <f t="shared" si="206"/>
        <v>32078822</v>
      </c>
      <c r="AE163" s="16">
        <f t="shared" si="206"/>
        <v>33273185</v>
      </c>
      <c r="AF163" s="16">
        <f t="shared" si="206"/>
        <v>34465212</v>
      </c>
      <c r="AG163" s="16">
        <f t="shared" si="206"/>
        <v>35639201</v>
      </c>
      <c r="AH163" s="16">
        <f t="shared" si="206"/>
        <v>36790927</v>
      </c>
      <c r="AI163" s="16">
        <f t="shared" si="206"/>
        <v>37931902</v>
      </c>
      <c r="AJ163" s="16">
        <f t="shared" si="206"/>
        <v>39069235</v>
      </c>
      <c r="AK163" s="16">
        <f t="shared" si="206"/>
        <v>40205049</v>
      </c>
      <c r="AL163" s="16">
        <f t="shared" si="206"/>
        <v>41332074</v>
      </c>
      <c r="AM163" s="16">
        <f t="shared" si="206"/>
        <v>42476959</v>
      </c>
      <c r="AN163" s="16">
        <f t="shared" si="206"/>
        <v>43664240</v>
      </c>
      <c r="AO163" s="16">
        <f t="shared" si="206"/>
        <v>44866308</v>
      </c>
      <c r="AP163" s="16">
        <f t="shared" si="206"/>
        <v>46072479</v>
      </c>
      <c r="AQ163" s="16">
        <f t="shared" si="206"/>
        <v>47282003</v>
      </c>
      <c r="AR163" s="16">
        <f t="shared" si="206"/>
        <v>48490445</v>
      </c>
      <c r="AS163" s="16">
        <f t="shared" si="206"/>
        <v>49679063</v>
      </c>
      <c r="AT163" s="16">
        <f t="shared" si="206"/>
        <v>50841211</v>
      </c>
      <c r="AU163" s="16">
        <f t="shared" si="206"/>
        <v>51990003</v>
      </c>
      <c r="AV163" s="16">
        <f t="shared" si="206"/>
        <v>53134475</v>
      </c>
      <c r="AW163" s="16">
        <f t="shared" si="206"/>
        <v>54276876</v>
      </c>
      <c r="AX163" s="16">
        <f t="shared" si="206"/>
        <v>55420141</v>
      </c>
      <c r="AY163" s="16">
        <f t="shared" si="206"/>
        <v>56581007</v>
      </c>
      <c r="AZ163" s="16">
        <f t="shared" si="206"/>
        <v>57784049</v>
      </c>
      <c r="BA163" s="2"/>
    </row>
    <row r="164" spans="1:53" ht="14.65" customHeight="1">
      <c r="N164" s="22"/>
    </row>
    <row r="165" spans="1:53" ht="14.65" customHeight="1">
      <c r="B165" s="2" t="s">
        <v>149</v>
      </c>
      <c r="E165" s="22">
        <f t="shared" ref="E165:AZ165" si="207">E163+E160</f>
        <v>2228770</v>
      </c>
      <c r="F165" s="22">
        <f t="shared" si="207"/>
        <v>3906563</v>
      </c>
      <c r="G165" s="22">
        <f t="shared" si="207"/>
        <v>5573159</v>
      </c>
      <c r="H165" s="22">
        <f t="shared" si="207"/>
        <v>7231666</v>
      </c>
      <c r="I165" s="22">
        <f t="shared" si="207"/>
        <v>8564601</v>
      </c>
      <c r="J165" s="22">
        <f t="shared" si="207"/>
        <v>9598045</v>
      </c>
      <c r="K165" s="22">
        <f t="shared" si="207"/>
        <v>10696463</v>
      </c>
      <c r="L165" s="22">
        <f t="shared" si="207"/>
        <v>11797972</v>
      </c>
      <c r="M165" s="22">
        <f t="shared" si="207"/>
        <v>12902074</v>
      </c>
      <c r="N165" s="22">
        <f t="shared" si="207"/>
        <v>14005568</v>
      </c>
      <c r="O165" s="22">
        <f t="shared" si="207"/>
        <v>15142936</v>
      </c>
      <c r="P165" s="22">
        <f t="shared" si="207"/>
        <v>16307779</v>
      </c>
      <c r="Q165" s="22">
        <f t="shared" si="207"/>
        <v>17476619</v>
      </c>
      <c r="R165" s="22">
        <f t="shared" si="207"/>
        <v>18653914</v>
      </c>
      <c r="S165" s="22">
        <f t="shared" si="207"/>
        <v>19829465</v>
      </c>
      <c r="T165" s="22">
        <f t="shared" si="207"/>
        <v>21000493</v>
      </c>
      <c r="U165" s="22">
        <f t="shared" si="207"/>
        <v>22154518</v>
      </c>
      <c r="V165" s="22">
        <f t="shared" si="207"/>
        <v>23282532</v>
      </c>
      <c r="W165" s="22">
        <f t="shared" si="207"/>
        <v>24403681</v>
      </c>
      <c r="X165" s="22">
        <f t="shared" si="207"/>
        <v>25523477</v>
      </c>
      <c r="Y165" s="22">
        <f t="shared" si="207"/>
        <v>26641663</v>
      </c>
      <c r="Z165" s="22">
        <f t="shared" si="207"/>
        <v>27761334</v>
      </c>
      <c r="AA165" s="22">
        <f t="shared" si="207"/>
        <v>28910601</v>
      </c>
      <c r="AB165" s="22">
        <f t="shared" si="207"/>
        <v>30089921</v>
      </c>
      <c r="AC165" s="22">
        <f t="shared" si="207"/>
        <v>31278351</v>
      </c>
      <c r="AD165" s="22">
        <f t="shared" si="207"/>
        <v>32474303</v>
      </c>
      <c r="AE165" s="22">
        <f t="shared" si="207"/>
        <v>33669139</v>
      </c>
      <c r="AF165" s="22">
        <f t="shared" si="207"/>
        <v>34860392</v>
      </c>
      <c r="AG165" s="22">
        <f t="shared" si="207"/>
        <v>36028400</v>
      </c>
      <c r="AH165" s="22">
        <f t="shared" si="207"/>
        <v>37172746</v>
      </c>
      <c r="AI165" s="22">
        <f t="shared" si="207"/>
        <v>38310157</v>
      </c>
      <c r="AJ165" s="22">
        <f t="shared" si="207"/>
        <v>39446282</v>
      </c>
      <c r="AK165" s="22">
        <f t="shared" si="207"/>
        <v>40581593</v>
      </c>
      <c r="AL165" s="22">
        <f t="shared" si="207"/>
        <v>41705704</v>
      </c>
      <c r="AM165" s="22">
        <f t="shared" si="207"/>
        <v>42856510</v>
      </c>
      <c r="AN165" s="22">
        <f t="shared" si="207"/>
        <v>44057846</v>
      </c>
      <c r="AO165" s="22">
        <f t="shared" si="207"/>
        <v>45264816</v>
      </c>
      <c r="AP165" s="22">
        <f t="shared" si="207"/>
        <v>46472347</v>
      </c>
      <c r="AQ165" s="22">
        <f t="shared" si="207"/>
        <v>47682983</v>
      </c>
      <c r="AR165" s="22">
        <f t="shared" si="207"/>
        <v>48891066</v>
      </c>
      <c r="AS165" s="22">
        <f t="shared" si="207"/>
        <v>50073113</v>
      </c>
      <c r="AT165" s="22">
        <f t="shared" si="207"/>
        <v>51226485</v>
      </c>
      <c r="AU165" s="22">
        <f t="shared" si="207"/>
        <v>52370849</v>
      </c>
      <c r="AV165" s="22">
        <f t="shared" si="207"/>
        <v>53513889</v>
      </c>
      <c r="AW165" s="22">
        <f t="shared" si="207"/>
        <v>54655604</v>
      </c>
      <c r="AX165" s="22">
        <f t="shared" si="207"/>
        <v>55799155</v>
      </c>
      <c r="AY165" s="22">
        <f t="shared" si="207"/>
        <v>56965856</v>
      </c>
      <c r="AZ165" s="22">
        <f t="shared" si="207"/>
        <v>58182880</v>
      </c>
    </row>
    <row r="166" spans="1:53" ht="14.65" customHeight="1">
      <c r="B166" s="2" t="s">
        <v>111</v>
      </c>
      <c r="D166" s="3" t="s">
        <v>2</v>
      </c>
      <c r="E166" s="4">
        <f t="shared" ref="E166:AZ166" si="208">E160/E155</f>
        <v>0.24897813592250434</v>
      </c>
      <c r="F166" s="4">
        <f t="shared" si="208"/>
        <v>0.24897792277360048</v>
      </c>
      <c r="G166" s="4">
        <f t="shared" si="208"/>
        <v>0.24897783613072</v>
      </c>
      <c r="H166" s="4">
        <f t="shared" si="208"/>
        <v>0.24897800853400173</v>
      </c>
      <c r="I166" s="4">
        <f t="shared" si="208"/>
        <v>0.24897817469270916</v>
      </c>
      <c r="J166" s="4">
        <f t="shared" si="208"/>
        <v>0.24897815470814261</v>
      </c>
      <c r="K166" s="4">
        <f t="shared" si="208"/>
        <v>0.24897826131247072</v>
      </c>
      <c r="L166" s="4">
        <f t="shared" si="208"/>
        <v>0.24897777917033062</v>
      </c>
      <c r="M166" s="4">
        <f t="shared" si="208"/>
        <v>0.24897780602368075</v>
      </c>
      <c r="N166" s="4">
        <f t="shared" si="208"/>
        <v>0.24897781407377162</v>
      </c>
      <c r="O166" s="4">
        <f t="shared" si="208"/>
        <v>0.24897819075901267</v>
      </c>
      <c r="P166" s="4">
        <f t="shared" si="208"/>
        <v>0.2489781438765625</v>
      </c>
      <c r="Q166" s="4">
        <f t="shared" si="208"/>
        <v>0.24897796133488398</v>
      </c>
      <c r="R166" s="4">
        <f t="shared" si="208"/>
        <v>0.2489780779167626</v>
      </c>
      <c r="S166" s="4">
        <f t="shared" si="208"/>
        <v>0.24897835812645419</v>
      </c>
      <c r="T166" s="4">
        <f t="shared" si="208"/>
        <v>0.24897831031941819</v>
      </c>
      <c r="U166" s="4">
        <f t="shared" si="208"/>
        <v>0.24897818154237703</v>
      </c>
      <c r="V166" s="4">
        <f t="shared" si="208"/>
        <v>0.24897790205054474</v>
      </c>
      <c r="W166" s="4">
        <f t="shared" si="208"/>
        <v>0.24897821550788748</v>
      </c>
      <c r="X166" s="4">
        <f t="shared" si="208"/>
        <v>0.24897834219440038</v>
      </c>
      <c r="Y166" s="4">
        <f t="shared" si="208"/>
        <v>0.24897823844212993</v>
      </c>
      <c r="Z166" s="4">
        <f t="shared" si="208"/>
        <v>0.24897793246505112</v>
      </c>
      <c r="AA166" s="4">
        <f t="shared" si="208"/>
        <v>0.24897806162214425</v>
      </c>
      <c r="AB166" s="4">
        <f t="shared" si="208"/>
        <v>0.24897792812599295</v>
      </c>
      <c r="AC166" s="4">
        <f t="shared" si="208"/>
        <v>0.24897798901734691</v>
      </c>
      <c r="AD166" s="4">
        <f t="shared" si="208"/>
        <v>0.24897807061999463</v>
      </c>
      <c r="AE166" s="4">
        <f t="shared" si="208"/>
        <v>0.24897803393914547</v>
      </c>
      <c r="AF166" s="4">
        <f t="shared" si="208"/>
        <v>0.24897823661311977</v>
      </c>
      <c r="AG166" s="4">
        <f t="shared" si="208"/>
        <v>0.24897773012587099</v>
      </c>
      <c r="AH166" s="4">
        <f t="shared" si="208"/>
        <v>0.24897802151224777</v>
      </c>
      <c r="AI166" s="4">
        <f t="shared" si="208"/>
        <v>0.24897810074840543</v>
      </c>
      <c r="AJ166" s="4">
        <f t="shared" si="208"/>
        <v>0.24897779949550311</v>
      </c>
      <c r="AK166" s="4">
        <f t="shared" si="208"/>
        <v>0.2489780858764922</v>
      </c>
      <c r="AL166" s="4">
        <f t="shared" si="208"/>
        <v>0.24897794629678374</v>
      </c>
      <c r="AM166" s="4">
        <f t="shared" si="208"/>
        <v>0.24897798267687196</v>
      </c>
      <c r="AN166" s="4">
        <f t="shared" si="208"/>
        <v>0.24897794719040639</v>
      </c>
      <c r="AO166" s="4">
        <f t="shared" si="208"/>
        <v>0.24897786796753169</v>
      </c>
      <c r="AP166" s="4">
        <f t="shared" si="208"/>
        <v>0.24897776454992687</v>
      </c>
      <c r="AQ166" s="4">
        <f t="shared" si="208"/>
        <v>0.24897795969460493</v>
      </c>
      <c r="AR166" s="4">
        <f t="shared" si="208"/>
        <v>0.24897782125373588</v>
      </c>
      <c r="AS166" s="4">
        <f t="shared" si="208"/>
        <v>0.2489783075161689</v>
      </c>
      <c r="AT166" s="4">
        <f t="shared" si="208"/>
        <v>0.24897797756526663</v>
      </c>
      <c r="AU166" s="4">
        <f t="shared" si="208"/>
        <v>0.24897786273615063</v>
      </c>
      <c r="AV166" s="4">
        <f t="shared" si="208"/>
        <v>0.24897794191953992</v>
      </c>
      <c r="AW166" s="4">
        <f t="shared" si="208"/>
        <v>0.24897822604131536</v>
      </c>
      <c r="AX166" s="4">
        <f t="shared" si="208"/>
        <v>0.24897801257193983</v>
      </c>
      <c r="AY166" s="4">
        <f t="shared" si="208"/>
        <v>0.24897798106377955</v>
      </c>
      <c r="AZ166" s="4">
        <f t="shared" si="208"/>
        <v>0.24897791522798624</v>
      </c>
    </row>
    <row r="167" spans="1:53" ht="14.65" customHeight="1">
      <c r="A167" s="172" t="s">
        <v>44</v>
      </c>
      <c r="E167" s="8" t="str">
        <f>E$9</f>
        <v>Actual</v>
      </c>
      <c r="F167" s="8" t="str">
        <f t="shared" ref="F167:AZ167" si="209">F$9</f>
        <v>Actual</v>
      </c>
      <c r="G167" s="8" t="str">
        <f t="shared" si="209"/>
        <v>Actual</v>
      </c>
      <c r="H167" s="8" t="str">
        <f t="shared" si="209"/>
        <v>Actual</v>
      </c>
      <c r="I167" s="8" t="str">
        <f t="shared" si="209"/>
        <v>Actual</v>
      </c>
      <c r="J167" s="8" t="str">
        <f t="shared" si="209"/>
        <v>Estimated</v>
      </c>
      <c r="K167" s="8" t="str">
        <f t="shared" si="209"/>
        <v>Estimated</v>
      </c>
      <c r="L167" s="8" t="str">
        <f t="shared" si="209"/>
        <v>Estimated</v>
      </c>
      <c r="M167" s="8" t="str">
        <f t="shared" si="209"/>
        <v>Estimated</v>
      </c>
      <c r="N167" s="8" t="str">
        <f t="shared" si="209"/>
        <v>Estimated</v>
      </c>
      <c r="O167" s="8" t="str">
        <f t="shared" si="209"/>
        <v>Estimated</v>
      </c>
      <c r="P167" s="8" t="str">
        <f t="shared" si="209"/>
        <v>Estimated</v>
      </c>
      <c r="Q167" s="8" t="str">
        <f t="shared" si="209"/>
        <v>Estimated</v>
      </c>
      <c r="R167" s="8" t="str">
        <f t="shared" si="209"/>
        <v>Estimated</v>
      </c>
      <c r="S167" s="8" t="str">
        <f t="shared" si="209"/>
        <v>Estimated</v>
      </c>
      <c r="T167" s="8" t="str">
        <f t="shared" si="209"/>
        <v>Estimated</v>
      </c>
      <c r="U167" s="8" t="str">
        <f t="shared" si="209"/>
        <v>Estimated</v>
      </c>
      <c r="V167" s="8" t="str">
        <f t="shared" si="209"/>
        <v>Estimated</v>
      </c>
      <c r="W167" s="8" t="str">
        <f t="shared" si="209"/>
        <v>Estimated</v>
      </c>
      <c r="X167" s="8" t="str">
        <f t="shared" si="209"/>
        <v>Estimated</v>
      </c>
      <c r="Y167" s="8" t="str">
        <f t="shared" si="209"/>
        <v>Estimated</v>
      </c>
      <c r="Z167" s="8" t="str">
        <f t="shared" si="209"/>
        <v>Estimated</v>
      </c>
      <c r="AA167" s="8" t="str">
        <f t="shared" si="209"/>
        <v>Estimated</v>
      </c>
      <c r="AB167" s="8" t="str">
        <f t="shared" si="209"/>
        <v>Estimated</v>
      </c>
      <c r="AC167" s="8" t="str">
        <f t="shared" si="209"/>
        <v>Estimated</v>
      </c>
      <c r="AD167" s="8" t="str">
        <f t="shared" si="209"/>
        <v>Estimated</v>
      </c>
      <c r="AE167" s="8" t="str">
        <f t="shared" si="209"/>
        <v>Estimated</v>
      </c>
      <c r="AF167" s="8" t="str">
        <f t="shared" si="209"/>
        <v>Estimated</v>
      </c>
      <c r="AG167" s="8" t="str">
        <f t="shared" si="209"/>
        <v>Estimated</v>
      </c>
      <c r="AH167" s="8" t="str">
        <f t="shared" si="209"/>
        <v>Estimated</v>
      </c>
      <c r="AI167" s="8" t="str">
        <f t="shared" si="209"/>
        <v>Estimated</v>
      </c>
      <c r="AJ167" s="8" t="str">
        <f t="shared" si="209"/>
        <v>Estimated</v>
      </c>
      <c r="AK167" s="8" t="str">
        <f t="shared" si="209"/>
        <v>Estimated</v>
      </c>
      <c r="AL167" s="8" t="str">
        <f t="shared" si="209"/>
        <v>Estimated</v>
      </c>
      <c r="AM167" s="8" t="str">
        <f t="shared" si="209"/>
        <v>Estimated</v>
      </c>
      <c r="AN167" s="8" t="str">
        <f t="shared" si="209"/>
        <v>Estimated</v>
      </c>
      <c r="AO167" s="8" t="str">
        <f t="shared" si="209"/>
        <v>Estimated</v>
      </c>
      <c r="AP167" s="8" t="str">
        <f t="shared" si="209"/>
        <v>Estimated</v>
      </c>
      <c r="AQ167" s="8" t="str">
        <f t="shared" si="209"/>
        <v>Estimated</v>
      </c>
      <c r="AR167" s="8" t="str">
        <f t="shared" si="209"/>
        <v>Estimated</v>
      </c>
      <c r="AS167" s="8" t="str">
        <f t="shared" si="209"/>
        <v>Estimated</v>
      </c>
      <c r="AT167" s="8" t="str">
        <f t="shared" si="209"/>
        <v>Estimated</v>
      </c>
      <c r="AU167" s="8" t="str">
        <f t="shared" si="209"/>
        <v>Estimated</v>
      </c>
      <c r="AV167" s="8" t="str">
        <f t="shared" si="209"/>
        <v>Estimated</v>
      </c>
      <c r="AW167" s="8" t="str">
        <f t="shared" si="209"/>
        <v>Estimated</v>
      </c>
      <c r="AX167" s="8" t="str">
        <f t="shared" si="209"/>
        <v>Estimated</v>
      </c>
      <c r="AY167" s="8" t="str">
        <f t="shared" si="209"/>
        <v>Estimated</v>
      </c>
      <c r="AZ167" s="8" t="str">
        <f t="shared" si="209"/>
        <v>Estimated</v>
      </c>
    </row>
    <row r="168" spans="1:53" ht="14.65" customHeight="1">
      <c r="D168" s="12">
        <f>D133</f>
        <v>45627</v>
      </c>
      <c r="E168" s="12">
        <v>45658</v>
      </c>
      <c r="F168" s="12">
        <v>45689</v>
      </c>
      <c r="G168" s="12">
        <v>45717</v>
      </c>
      <c r="H168" s="12">
        <v>45748</v>
      </c>
      <c r="I168" s="12">
        <v>45778</v>
      </c>
      <c r="J168" s="12">
        <v>45809</v>
      </c>
      <c r="K168" s="12">
        <v>45839</v>
      </c>
      <c r="L168" s="12">
        <v>45870</v>
      </c>
      <c r="M168" s="12">
        <v>45901</v>
      </c>
      <c r="N168" s="12">
        <v>45931</v>
      </c>
      <c r="O168" s="12">
        <v>45962</v>
      </c>
      <c r="P168" s="12">
        <v>45992</v>
      </c>
      <c r="Q168" s="12">
        <v>46023</v>
      </c>
      <c r="R168" s="12">
        <v>46054</v>
      </c>
      <c r="S168" s="12">
        <v>46082</v>
      </c>
      <c r="T168" s="12">
        <v>46113</v>
      </c>
      <c r="U168" s="12">
        <v>46143</v>
      </c>
      <c r="V168" s="12">
        <v>46174</v>
      </c>
      <c r="W168" s="12">
        <v>46204</v>
      </c>
      <c r="X168" s="12">
        <v>46235</v>
      </c>
      <c r="Y168" s="12">
        <v>46266</v>
      </c>
      <c r="Z168" s="12">
        <v>45931</v>
      </c>
      <c r="AA168" s="12">
        <v>46327</v>
      </c>
      <c r="AB168" s="12">
        <v>46357</v>
      </c>
      <c r="AC168" s="12">
        <v>46388</v>
      </c>
      <c r="AD168" s="12">
        <v>46419</v>
      </c>
      <c r="AE168" s="12">
        <v>46447</v>
      </c>
      <c r="AF168" s="12">
        <v>46478</v>
      </c>
      <c r="AG168" s="12">
        <v>46508</v>
      </c>
      <c r="AH168" s="12">
        <v>46539</v>
      </c>
      <c r="AI168" s="12">
        <v>46569</v>
      </c>
      <c r="AJ168" s="12">
        <v>46600</v>
      </c>
      <c r="AK168" s="12">
        <v>46631</v>
      </c>
      <c r="AL168" s="12">
        <v>46661</v>
      </c>
      <c r="AM168" s="12">
        <v>46692</v>
      </c>
      <c r="AN168" s="12">
        <v>46722</v>
      </c>
      <c r="AO168" s="12">
        <v>46753</v>
      </c>
      <c r="AP168" s="12">
        <v>46784</v>
      </c>
      <c r="AQ168" s="12">
        <v>46813</v>
      </c>
      <c r="AR168" s="12">
        <v>46844</v>
      </c>
      <c r="AS168" s="12">
        <v>46874</v>
      </c>
      <c r="AT168" s="12">
        <v>46905</v>
      </c>
      <c r="AU168" s="12">
        <v>46935</v>
      </c>
      <c r="AV168" s="12">
        <v>46966</v>
      </c>
      <c r="AW168" s="12">
        <v>46997</v>
      </c>
      <c r="AX168" s="12">
        <v>47027</v>
      </c>
      <c r="AY168" s="12">
        <v>47058</v>
      </c>
      <c r="AZ168" s="12">
        <v>47088</v>
      </c>
    </row>
    <row r="169" spans="1:53" ht="14.65" customHeight="1">
      <c r="A169" s="14" t="s">
        <v>185</v>
      </c>
      <c r="B169" s="14"/>
      <c r="C169" s="14"/>
      <c r="D169" s="174">
        <v>0</v>
      </c>
      <c r="E169" s="15">
        <f t="shared" ref="E169:AZ169" si="210">SUM(E30)</f>
        <v>584924.21000000008</v>
      </c>
      <c r="F169" s="15">
        <f t="shared" si="210"/>
        <v>3453069.01</v>
      </c>
      <c r="G169" s="15">
        <f t="shared" si="210"/>
        <v>6502496.1600000001</v>
      </c>
      <c r="H169" s="15">
        <f t="shared" si="210"/>
        <v>7728669.0600000005</v>
      </c>
      <c r="I169" s="15">
        <f t="shared" si="210"/>
        <v>211024830.17000002</v>
      </c>
      <c r="J169" s="15">
        <f t="shared" si="210"/>
        <v>228599234.72923064</v>
      </c>
      <c r="K169" s="15">
        <f t="shared" si="210"/>
        <v>229004415.40496397</v>
      </c>
      <c r="L169" s="15">
        <f t="shared" si="210"/>
        <v>229409596.0806973</v>
      </c>
      <c r="M169" s="15">
        <f t="shared" si="210"/>
        <v>229814776.75643063</v>
      </c>
      <c r="N169" s="15">
        <f t="shared" si="210"/>
        <v>230219957.43216395</v>
      </c>
      <c r="O169" s="15">
        <f t="shared" si="210"/>
        <v>230625138.10789728</v>
      </c>
      <c r="P169" s="15">
        <f t="shared" si="210"/>
        <v>231030318.78363061</v>
      </c>
      <c r="Q169" s="15">
        <f t="shared" si="210"/>
        <v>231030318.78363061</v>
      </c>
      <c r="R169" s="15">
        <f t="shared" si="210"/>
        <v>231030318.78363061</v>
      </c>
      <c r="S169" s="15">
        <f t="shared" si="210"/>
        <v>231030318.78363061</v>
      </c>
      <c r="T169" s="15">
        <f t="shared" si="210"/>
        <v>231030318.78363061</v>
      </c>
      <c r="U169" s="15">
        <f t="shared" si="210"/>
        <v>231030318.78363061</v>
      </c>
      <c r="V169" s="15">
        <f t="shared" si="210"/>
        <v>231030318.78363061</v>
      </c>
      <c r="W169" s="15">
        <f t="shared" si="210"/>
        <v>231030318.78363061</v>
      </c>
      <c r="X169" s="15">
        <f t="shared" si="210"/>
        <v>231030318.78363061</v>
      </c>
      <c r="Y169" s="15">
        <f t="shared" si="210"/>
        <v>231030318.78363061</v>
      </c>
      <c r="Z169" s="15">
        <f t="shared" si="210"/>
        <v>231030318.78363061</v>
      </c>
      <c r="AA169" s="15">
        <f t="shared" si="210"/>
        <v>231030318.78363061</v>
      </c>
      <c r="AB169" s="15">
        <f t="shared" si="210"/>
        <v>231030318.78363061</v>
      </c>
      <c r="AC169" s="15">
        <f t="shared" si="210"/>
        <v>231030318.78363061</v>
      </c>
      <c r="AD169" s="15">
        <f t="shared" si="210"/>
        <v>231030318.78363061</v>
      </c>
      <c r="AE169" s="15">
        <f t="shared" si="210"/>
        <v>231030318.78363061</v>
      </c>
      <c r="AF169" s="15">
        <f t="shared" si="210"/>
        <v>231030318.78363061</v>
      </c>
      <c r="AG169" s="15">
        <f t="shared" si="210"/>
        <v>231030318.78363061</v>
      </c>
      <c r="AH169" s="15">
        <f t="shared" si="210"/>
        <v>231030318.78363061</v>
      </c>
      <c r="AI169" s="15">
        <f t="shared" si="210"/>
        <v>231030318.78363061</v>
      </c>
      <c r="AJ169" s="15">
        <f t="shared" si="210"/>
        <v>231030318.78363061</v>
      </c>
      <c r="AK169" s="15">
        <f t="shared" si="210"/>
        <v>231030318.78363061</v>
      </c>
      <c r="AL169" s="15">
        <f t="shared" si="210"/>
        <v>231030318.78363061</v>
      </c>
      <c r="AM169" s="15">
        <f t="shared" si="210"/>
        <v>231030318.78363061</v>
      </c>
      <c r="AN169" s="15">
        <f t="shared" si="210"/>
        <v>231030318.78363061</v>
      </c>
      <c r="AO169" s="15">
        <f t="shared" si="210"/>
        <v>231030318.78363061</v>
      </c>
      <c r="AP169" s="15">
        <f t="shared" si="210"/>
        <v>231030318.78363061</v>
      </c>
      <c r="AQ169" s="15">
        <f t="shared" si="210"/>
        <v>231030318.78363061</v>
      </c>
      <c r="AR169" s="15">
        <f t="shared" si="210"/>
        <v>231030318.78363061</v>
      </c>
      <c r="AS169" s="15">
        <f t="shared" si="210"/>
        <v>231030318.78363061</v>
      </c>
      <c r="AT169" s="15">
        <f t="shared" si="210"/>
        <v>231030318.78363061</v>
      </c>
      <c r="AU169" s="15">
        <f t="shared" si="210"/>
        <v>231030318.78363061</v>
      </c>
      <c r="AV169" s="15">
        <f t="shared" si="210"/>
        <v>231030318.78363061</v>
      </c>
      <c r="AW169" s="15">
        <f t="shared" si="210"/>
        <v>231030318.78363061</v>
      </c>
      <c r="AX169" s="15">
        <f t="shared" si="210"/>
        <v>231030318.78363061</v>
      </c>
      <c r="AY169" s="15">
        <f t="shared" si="210"/>
        <v>231030318.78363061</v>
      </c>
      <c r="AZ169" s="15">
        <f t="shared" si="210"/>
        <v>231030318.78363061</v>
      </c>
    </row>
    <row r="170" spans="1:53" ht="14.65" customHeight="1">
      <c r="A170" s="14" t="s">
        <v>45</v>
      </c>
      <c r="B170" s="14"/>
      <c r="C170" s="14"/>
      <c r="D170" s="174">
        <v>0</v>
      </c>
      <c r="E170" s="174">
        <f t="shared" ref="E170:AZ170" si="211">E150+D170</f>
        <v>508</v>
      </c>
      <c r="F170" s="174">
        <f t="shared" si="211"/>
        <v>4112</v>
      </c>
      <c r="G170" s="174">
        <f t="shared" si="211"/>
        <v>13516</v>
      </c>
      <c r="H170" s="174">
        <f t="shared" si="211"/>
        <v>27198</v>
      </c>
      <c r="I170" s="174">
        <f t="shared" si="211"/>
        <v>155727</v>
      </c>
      <c r="J170" s="174">
        <f t="shared" si="211"/>
        <v>398034</v>
      </c>
      <c r="K170" s="174">
        <f t="shared" si="211"/>
        <v>640341</v>
      </c>
      <c r="L170" s="174">
        <f t="shared" si="211"/>
        <v>882648</v>
      </c>
      <c r="M170" s="174">
        <f t="shared" si="211"/>
        <v>1124955</v>
      </c>
      <c r="N170" s="174">
        <f t="shared" si="211"/>
        <v>1367262</v>
      </c>
      <c r="O170" s="174">
        <f t="shared" si="211"/>
        <v>1609569</v>
      </c>
      <c r="P170" s="174">
        <f t="shared" si="211"/>
        <v>1851876</v>
      </c>
      <c r="Q170" s="174">
        <f t="shared" si="211"/>
        <v>2094183</v>
      </c>
      <c r="R170" s="174">
        <f t="shared" si="211"/>
        <v>2336490</v>
      </c>
      <c r="S170" s="174">
        <f t="shared" si="211"/>
        <v>2578797</v>
      </c>
      <c r="T170" s="174">
        <f t="shared" si="211"/>
        <v>2821104</v>
      </c>
      <c r="U170" s="174">
        <f t="shared" si="211"/>
        <v>3063411</v>
      </c>
      <c r="V170" s="174">
        <f t="shared" si="211"/>
        <v>3305718</v>
      </c>
      <c r="W170" s="174">
        <f t="shared" si="211"/>
        <v>3548025</v>
      </c>
      <c r="X170" s="174">
        <f t="shared" si="211"/>
        <v>3790332</v>
      </c>
      <c r="Y170" s="174">
        <f t="shared" si="211"/>
        <v>4032639</v>
      </c>
      <c r="Z170" s="174">
        <f t="shared" si="211"/>
        <v>4274946</v>
      </c>
      <c r="AA170" s="174">
        <f t="shared" si="211"/>
        <v>4517253</v>
      </c>
      <c r="AB170" s="174">
        <f t="shared" si="211"/>
        <v>4759560</v>
      </c>
      <c r="AC170" s="174">
        <f t="shared" si="211"/>
        <v>5001867</v>
      </c>
      <c r="AD170" s="174">
        <f t="shared" si="211"/>
        <v>5244174</v>
      </c>
      <c r="AE170" s="174">
        <f t="shared" si="211"/>
        <v>5486481</v>
      </c>
      <c r="AF170" s="174">
        <f t="shared" si="211"/>
        <v>5728788</v>
      </c>
      <c r="AG170" s="174">
        <f t="shared" si="211"/>
        <v>5971095</v>
      </c>
      <c r="AH170" s="174">
        <f t="shared" si="211"/>
        <v>6213402</v>
      </c>
      <c r="AI170" s="174">
        <f t="shared" si="211"/>
        <v>6455709</v>
      </c>
      <c r="AJ170" s="174">
        <f t="shared" si="211"/>
        <v>6698016</v>
      </c>
      <c r="AK170" s="174">
        <f t="shared" si="211"/>
        <v>6940323</v>
      </c>
      <c r="AL170" s="174">
        <f t="shared" si="211"/>
        <v>7182630</v>
      </c>
      <c r="AM170" s="174">
        <f t="shared" si="211"/>
        <v>7424937</v>
      </c>
      <c r="AN170" s="174">
        <f t="shared" si="211"/>
        <v>7667244</v>
      </c>
      <c r="AO170" s="174">
        <f t="shared" si="211"/>
        <v>7909551</v>
      </c>
      <c r="AP170" s="174">
        <f t="shared" si="211"/>
        <v>8151858</v>
      </c>
      <c r="AQ170" s="174">
        <f t="shared" si="211"/>
        <v>8394165</v>
      </c>
      <c r="AR170" s="174">
        <f t="shared" si="211"/>
        <v>8636472</v>
      </c>
      <c r="AS170" s="174">
        <f t="shared" si="211"/>
        <v>8878779</v>
      </c>
      <c r="AT170" s="174">
        <f t="shared" si="211"/>
        <v>9121086</v>
      </c>
      <c r="AU170" s="174">
        <f t="shared" si="211"/>
        <v>9363393</v>
      </c>
      <c r="AV170" s="174">
        <f t="shared" si="211"/>
        <v>9605700</v>
      </c>
      <c r="AW170" s="174">
        <f t="shared" si="211"/>
        <v>9848007</v>
      </c>
      <c r="AX170" s="174">
        <f t="shared" si="211"/>
        <v>10090314</v>
      </c>
      <c r="AY170" s="174">
        <f t="shared" si="211"/>
        <v>10332621</v>
      </c>
      <c r="AZ170" s="174">
        <f t="shared" si="211"/>
        <v>10574928</v>
      </c>
    </row>
    <row r="171" spans="1:53" ht="14.65" customHeight="1">
      <c r="A171" s="14" t="s">
        <v>217</v>
      </c>
      <c r="B171" s="14"/>
      <c r="C171" s="14"/>
      <c r="D171" s="174">
        <v>0</v>
      </c>
      <c r="E171" s="174">
        <f>'6 Proration of Income Taxes'!D30</f>
        <v>331</v>
      </c>
      <c r="F171" s="174">
        <f>'6 Proration of Income Taxes'!E30</f>
        <v>2372</v>
      </c>
      <c r="G171" s="174">
        <f>'6 Proration of Income Taxes'!F30</f>
        <v>6165</v>
      </c>
      <c r="H171" s="174">
        <f>'6 Proration of Income Taxes'!G30</f>
        <v>10161</v>
      </c>
      <c r="I171" s="174">
        <f>'6 Proration of Income Taxes'!H30</f>
        <v>273197</v>
      </c>
      <c r="J171" s="174">
        <f>'6 Proration of Income Taxes'!I30</f>
        <v>507905</v>
      </c>
      <c r="K171" s="174">
        <f>'6 Proration of Income Taxes'!J30</f>
        <v>742613</v>
      </c>
      <c r="L171" s="174">
        <f>'6 Proration of Income Taxes'!K30</f>
        <v>977321</v>
      </c>
      <c r="M171" s="174">
        <f>'6 Proration of Income Taxes'!L30</f>
        <v>1212028</v>
      </c>
      <c r="N171" s="174">
        <f>'6 Proration of Income Taxes'!M30</f>
        <v>1446736</v>
      </c>
      <c r="O171" s="174">
        <f>'6 Proration of Income Taxes'!N30</f>
        <v>1681444</v>
      </c>
      <c r="P171" s="174">
        <f>'6 Proration of Income Taxes'!O30</f>
        <v>1916152</v>
      </c>
      <c r="Q171" s="174">
        <f>'6 Proration of Income Taxes'!P30</f>
        <v>2232608</v>
      </c>
      <c r="R171" s="174">
        <f>'6 Proration of Income Taxes'!Q30</f>
        <v>2549065</v>
      </c>
      <c r="S171" s="174">
        <f>'6 Proration of Income Taxes'!R30</f>
        <v>2865521</v>
      </c>
      <c r="T171" s="174">
        <f>'6 Proration of Income Taxes'!S30</f>
        <v>3181978</v>
      </c>
      <c r="U171" s="174">
        <f>'6 Proration of Income Taxes'!T30</f>
        <v>3498434</v>
      </c>
      <c r="V171" s="174">
        <f>'6 Proration of Income Taxes'!U30</f>
        <v>3814891</v>
      </c>
      <c r="W171" s="174">
        <f>'6 Proration of Income Taxes'!V30</f>
        <v>4131347</v>
      </c>
      <c r="X171" s="174">
        <f>'6 Proration of Income Taxes'!W30</f>
        <v>4447804</v>
      </c>
      <c r="Y171" s="174">
        <f>'6 Proration of Income Taxes'!X30</f>
        <v>4764260</v>
      </c>
      <c r="Z171" s="174">
        <f>'6 Proration of Income Taxes'!Y30</f>
        <v>5080717</v>
      </c>
      <c r="AA171" s="174">
        <f>'6 Proration of Income Taxes'!Z30</f>
        <v>5397173</v>
      </c>
      <c r="AB171" s="174">
        <f>'6 Proration of Income Taxes'!AA30</f>
        <v>5713630</v>
      </c>
      <c r="AC171" s="174">
        <f>'6 Proration of Income Taxes'!AB30</f>
        <v>5993156</v>
      </c>
      <c r="AD171" s="174">
        <f>'6 Proration of Income Taxes'!AC30</f>
        <v>6272683</v>
      </c>
      <c r="AE171" s="174">
        <f>'6 Proration of Income Taxes'!AD30</f>
        <v>6552209</v>
      </c>
      <c r="AF171" s="174">
        <f>'6 Proration of Income Taxes'!AE30</f>
        <v>6831736</v>
      </c>
      <c r="AG171" s="174">
        <f>'6 Proration of Income Taxes'!AF30</f>
        <v>7111263</v>
      </c>
      <c r="AH171" s="174">
        <f>'6 Proration of Income Taxes'!AG30</f>
        <v>7390789</v>
      </c>
      <c r="AI171" s="174">
        <f>'6 Proration of Income Taxes'!AH30</f>
        <v>7670316</v>
      </c>
      <c r="AJ171" s="174">
        <f>'6 Proration of Income Taxes'!AI30</f>
        <v>7949843</v>
      </c>
      <c r="AK171" s="174">
        <f>'6 Proration of Income Taxes'!AJ30</f>
        <v>8229369</v>
      </c>
      <c r="AL171" s="174">
        <f>'6 Proration of Income Taxes'!AK30</f>
        <v>8508896</v>
      </c>
      <c r="AM171" s="174">
        <f>'6 Proration of Income Taxes'!AL30</f>
        <v>8788422</v>
      </c>
      <c r="AN171" s="174">
        <f>'6 Proration of Income Taxes'!AM30</f>
        <v>9067949</v>
      </c>
      <c r="AO171" s="174">
        <f>'6 Proration of Income Taxes'!AN49</f>
        <v>9116781.6867767628</v>
      </c>
      <c r="AP171" s="174">
        <f>'6 Proration of Income Taxes'!AO49</f>
        <v>9165614.3454867266</v>
      </c>
      <c r="AQ171" s="174">
        <f>'6 Proration of Income Taxes'!AP49</f>
        <v>9214447.0041966885</v>
      </c>
      <c r="AR171" s="174">
        <f>'6 Proration of Income Taxes'!AQ49</f>
        <v>9263279.6629066505</v>
      </c>
      <c r="AS171" s="174">
        <f>'6 Proration of Income Taxes'!AR49</f>
        <v>9312112.3216166124</v>
      </c>
      <c r="AT171" s="174">
        <f>'6 Proration of Income Taxes'!AS49</f>
        <v>9360944.9803265743</v>
      </c>
      <c r="AU171" s="174">
        <f>'6 Proration of Income Taxes'!AT49</f>
        <v>9409777.6390365381</v>
      </c>
      <c r="AV171" s="174">
        <f>'6 Proration of Income Taxes'!AU49</f>
        <v>9458610.2977465</v>
      </c>
      <c r="AW171" s="174">
        <f>'6 Proration of Income Taxes'!AV49</f>
        <v>9507442.9564564619</v>
      </c>
      <c r="AX171" s="174">
        <f>'6 Proration of Income Taxes'!AW49</f>
        <v>9556275.6151664257</v>
      </c>
      <c r="AY171" s="174">
        <f>'6 Proration of Income Taxes'!AX49</f>
        <v>9605108.2738763876</v>
      </c>
      <c r="AZ171" s="174">
        <f>'6 Proration of Income Taxes'!AY49</f>
        <v>9653940.9325863495</v>
      </c>
    </row>
    <row r="172" spans="1:53" s="1" customFormat="1" ht="14.65" customHeight="1">
      <c r="A172" s="13" t="s">
        <v>47</v>
      </c>
      <c r="B172" s="13"/>
      <c r="C172" s="13"/>
      <c r="D172" s="17">
        <f t="shared" ref="D172:AI172" si="212">D169-D170-D171</f>
        <v>0</v>
      </c>
      <c r="E172" s="17">
        <f t="shared" si="212"/>
        <v>584085.21000000008</v>
      </c>
      <c r="F172" s="17">
        <f t="shared" si="212"/>
        <v>3446585.01</v>
      </c>
      <c r="G172" s="17">
        <f>G169-G170-G171</f>
        <v>6482815.1600000001</v>
      </c>
      <c r="H172" s="17">
        <f t="shared" si="212"/>
        <v>7691310.0600000005</v>
      </c>
      <c r="I172" s="17">
        <f t="shared" si="212"/>
        <v>210595906.17000002</v>
      </c>
      <c r="J172" s="17">
        <f t="shared" si="212"/>
        <v>227693295.72923064</v>
      </c>
      <c r="K172" s="17">
        <f t="shared" si="212"/>
        <v>227621461.40496397</v>
      </c>
      <c r="L172" s="17">
        <f t="shared" si="212"/>
        <v>227549627.0806973</v>
      </c>
      <c r="M172" s="17">
        <f t="shared" si="212"/>
        <v>227477793.75643063</v>
      </c>
      <c r="N172" s="17">
        <f t="shared" si="212"/>
        <v>227405959.43216395</v>
      </c>
      <c r="O172" s="17">
        <f t="shared" si="212"/>
        <v>227334125.10789728</v>
      </c>
      <c r="P172" s="17">
        <f t="shared" si="212"/>
        <v>227262290.78363061</v>
      </c>
      <c r="Q172" s="17">
        <f t="shared" si="212"/>
        <v>226703527.78363061</v>
      </c>
      <c r="R172" s="17">
        <f t="shared" si="212"/>
        <v>226144763.78363061</v>
      </c>
      <c r="S172" s="17">
        <f t="shared" si="212"/>
        <v>225586000.78363061</v>
      </c>
      <c r="T172" s="17">
        <f t="shared" si="212"/>
        <v>225027236.78363061</v>
      </c>
      <c r="U172" s="17">
        <f t="shared" si="212"/>
        <v>224468473.78363061</v>
      </c>
      <c r="V172" s="17">
        <f t="shared" si="212"/>
        <v>223909709.78363061</v>
      </c>
      <c r="W172" s="17">
        <f t="shared" si="212"/>
        <v>223350946.78363061</v>
      </c>
      <c r="X172" s="17">
        <f t="shared" si="212"/>
        <v>222792182.78363061</v>
      </c>
      <c r="Y172" s="17">
        <f t="shared" si="212"/>
        <v>222233419.78363061</v>
      </c>
      <c r="Z172" s="17">
        <f t="shared" si="212"/>
        <v>221674655.78363061</v>
      </c>
      <c r="AA172" s="17">
        <f t="shared" si="212"/>
        <v>221115892.78363061</v>
      </c>
      <c r="AB172" s="17">
        <f t="shared" si="212"/>
        <v>220557128.78363061</v>
      </c>
      <c r="AC172" s="17">
        <f t="shared" si="212"/>
        <v>220035295.78363061</v>
      </c>
      <c r="AD172" s="17">
        <f t="shared" si="212"/>
        <v>219513461.78363061</v>
      </c>
      <c r="AE172" s="17">
        <f t="shared" si="212"/>
        <v>218991628.78363061</v>
      </c>
      <c r="AF172" s="17">
        <f t="shared" si="212"/>
        <v>218469794.78363061</v>
      </c>
      <c r="AG172" s="17">
        <f t="shared" si="212"/>
        <v>217947960.78363061</v>
      </c>
      <c r="AH172" s="17">
        <f t="shared" si="212"/>
        <v>217426127.78363061</v>
      </c>
      <c r="AI172" s="17">
        <f t="shared" si="212"/>
        <v>216904293.78363061</v>
      </c>
      <c r="AJ172" s="17">
        <f t="shared" ref="AJ172:AZ172" si="213">AJ169-AJ170-AJ171</f>
        <v>216382459.78363061</v>
      </c>
      <c r="AK172" s="17">
        <f t="shared" si="213"/>
        <v>215860626.78363061</v>
      </c>
      <c r="AL172" s="17">
        <f t="shared" si="213"/>
        <v>215338792.78363061</v>
      </c>
      <c r="AM172" s="17">
        <f t="shared" si="213"/>
        <v>214816959.78363061</v>
      </c>
      <c r="AN172" s="17">
        <f t="shared" si="213"/>
        <v>214295125.78363061</v>
      </c>
      <c r="AO172" s="17">
        <f t="shared" si="213"/>
        <v>214003986.09685385</v>
      </c>
      <c r="AP172" s="17">
        <f t="shared" si="213"/>
        <v>213712846.43814388</v>
      </c>
      <c r="AQ172" s="17">
        <f t="shared" si="213"/>
        <v>213421706.77943391</v>
      </c>
      <c r="AR172" s="17">
        <f t="shared" si="213"/>
        <v>213130567.12072396</v>
      </c>
      <c r="AS172" s="17">
        <f t="shared" si="213"/>
        <v>212839427.46201399</v>
      </c>
      <c r="AT172" s="17">
        <f t="shared" si="213"/>
        <v>212548287.80330405</v>
      </c>
      <c r="AU172" s="17">
        <f t="shared" si="213"/>
        <v>212257148.14459407</v>
      </c>
      <c r="AV172" s="17">
        <f t="shared" si="213"/>
        <v>211966008.4858841</v>
      </c>
      <c r="AW172" s="17">
        <f t="shared" si="213"/>
        <v>211674868.82717416</v>
      </c>
      <c r="AX172" s="17">
        <f t="shared" si="213"/>
        <v>211383729.16846418</v>
      </c>
      <c r="AY172" s="17">
        <f t="shared" si="213"/>
        <v>211092589.50975421</v>
      </c>
      <c r="AZ172" s="17">
        <f t="shared" si="213"/>
        <v>210801449.85104427</v>
      </c>
    </row>
    <row r="173" spans="1:53" ht="14.65" customHeight="1"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</row>
    <row r="174" spans="1:53" s="187" customFormat="1" ht="14.45" customHeight="1">
      <c r="A174" s="185" t="s">
        <v>172</v>
      </c>
      <c r="B174" s="185"/>
      <c r="C174" s="185"/>
      <c r="D174" s="186"/>
      <c r="E174" s="147">
        <f>ROUND((D172+E172)/2,0)</f>
        <v>292043</v>
      </c>
      <c r="F174" s="147">
        <f t="shared" ref="F174:AZ174" si="214">ROUND((E172+F172)/2,0)</f>
        <v>2015335</v>
      </c>
      <c r="G174" s="147">
        <f>ROUND((F172+G172)/2,0)</f>
        <v>4964700</v>
      </c>
      <c r="H174" s="147">
        <f t="shared" si="214"/>
        <v>7087063</v>
      </c>
      <c r="I174" s="147">
        <f t="shared" si="214"/>
        <v>109143608</v>
      </c>
      <c r="J174" s="147">
        <f t="shared" si="214"/>
        <v>219144601</v>
      </c>
      <c r="K174" s="147">
        <f t="shared" si="214"/>
        <v>227657379</v>
      </c>
      <c r="L174" s="147">
        <f t="shared" si="214"/>
        <v>227585544</v>
      </c>
      <c r="M174" s="147">
        <f>ROUND((L172+M172)/2,0)</f>
        <v>227513710</v>
      </c>
      <c r="N174" s="147">
        <f t="shared" si="214"/>
        <v>227441877</v>
      </c>
      <c r="O174" s="147">
        <f t="shared" si="214"/>
        <v>227370042</v>
      </c>
      <c r="P174" s="147">
        <f t="shared" si="214"/>
        <v>227298208</v>
      </c>
      <c r="Q174" s="147">
        <f t="shared" si="214"/>
        <v>226982909</v>
      </c>
      <c r="R174" s="147">
        <f t="shared" si="214"/>
        <v>226424146</v>
      </c>
      <c r="S174" s="147">
        <f t="shared" si="214"/>
        <v>225865382</v>
      </c>
      <c r="T174" s="147">
        <f t="shared" si="214"/>
        <v>225306619</v>
      </c>
      <c r="U174" s="147">
        <f t="shared" si="214"/>
        <v>224747855</v>
      </c>
      <c r="V174" s="147">
        <f t="shared" si="214"/>
        <v>224189092</v>
      </c>
      <c r="W174" s="147">
        <f t="shared" si="214"/>
        <v>223630328</v>
      </c>
      <c r="X174" s="147">
        <f t="shared" si="214"/>
        <v>223071565</v>
      </c>
      <c r="Y174" s="147">
        <f t="shared" si="214"/>
        <v>222512801</v>
      </c>
      <c r="Z174" s="147">
        <f t="shared" si="214"/>
        <v>221954038</v>
      </c>
      <c r="AA174" s="147">
        <f t="shared" si="214"/>
        <v>221395274</v>
      </c>
      <c r="AB174" s="147">
        <f t="shared" si="214"/>
        <v>220836511</v>
      </c>
      <c r="AC174" s="147">
        <f t="shared" si="214"/>
        <v>220296212</v>
      </c>
      <c r="AD174" s="147">
        <f t="shared" si="214"/>
        <v>219774379</v>
      </c>
      <c r="AE174" s="147">
        <f t="shared" si="214"/>
        <v>219252545</v>
      </c>
      <c r="AF174" s="147">
        <f t="shared" si="214"/>
        <v>218730712</v>
      </c>
      <c r="AG174" s="147">
        <f t="shared" si="214"/>
        <v>218208878</v>
      </c>
      <c r="AH174" s="147">
        <f t="shared" si="214"/>
        <v>217687044</v>
      </c>
      <c r="AI174" s="147">
        <f t="shared" si="214"/>
        <v>217165211</v>
      </c>
      <c r="AJ174" s="147">
        <f t="shared" si="214"/>
        <v>216643377</v>
      </c>
      <c r="AK174" s="147">
        <f t="shared" si="214"/>
        <v>216121543</v>
      </c>
      <c r="AL174" s="147">
        <f t="shared" si="214"/>
        <v>215599710</v>
      </c>
      <c r="AM174" s="147">
        <f t="shared" si="214"/>
        <v>215077876</v>
      </c>
      <c r="AN174" s="147">
        <f t="shared" si="214"/>
        <v>214556043</v>
      </c>
      <c r="AO174" s="147">
        <f t="shared" si="214"/>
        <v>214149556</v>
      </c>
      <c r="AP174" s="147">
        <f t="shared" si="214"/>
        <v>213858416</v>
      </c>
      <c r="AQ174" s="147">
        <f t="shared" si="214"/>
        <v>213567277</v>
      </c>
      <c r="AR174" s="147">
        <f t="shared" si="214"/>
        <v>213276137</v>
      </c>
      <c r="AS174" s="147">
        <f t="shared" si="214"/>
        <v>212984997</v>
      </c>
      <c r="AT174" s="147">
        <f t="shared" si="214"/>
        <v>212693858</v>
      </c>
      <c r="AU174" s="147">
        <f t="shared" si="214"/>
        <v>212402718</v>
      </c>
      <c r="AV174" s="147">
        <f t="shared" si="214"/>
        <v>212111578</v>
      </c>
      <c r="AW174" s="147">
        <f t="shared" si="214"/>
        <v>211820439</v>
      </c>
      <c r="AX174" s="147">
        <f t="shared" si="214"/>
        <v>211529299</v>
      </c>
      <c r="AY174" s="147">
        <f t="shared" si="214"/>
        <v>211238159</v>
      </c>
      <c r="AZ174" s="147">
        <f t="shared" si="214"/>
        <v>210947020</v>
      </c>
    </row>
    <row r="175" spans="1:53" s="187" customFormat="1" ht="14.45" customHeight="1">
      <c r="A175" s="187" t="s">
        <v>174</v>
      </c>
      <c r="D175" s="188"/>
      <c r="E175" s="148">
        <f>'6 Proration of Income Taxes'!$O$44</f>
        <v>463889.89161577763</v>
      </c>
      <c r="F175" s="148">
        <f>'6 Proration of Income Taxes'!$O$44</f>
        <v>463889.89161577763</v>
      </c>
      <c r="G175" s="148">
        <f>'6 Proration of Income Taxes'!$O$44</f>
        <v>463889.89161577763</v>
      </c>
      <c r="H175" s="148">
        <f>'6 Proration of Income Taxes'!$O$44</f>
        <v>463889.89161577763</v>
      </c>
      <c r="I175" s="148">
        <f>'6 Proration of Income Taxes'!$O$44</f>
        <v>463889.89161577763</v>
      </c>
      <c r="J175" s="148">
        <f>'6 Proration of Income Taxes'!$O$44</f>
        <v>463889.89161577763</v>
      </c>
      <c r="K175" s="148">
        <f>'6 Proration of Income Taxes'!$O$44</f>
        <v>463889.89161577763</v>
      </c>
      <c r="L175" s="148">
        <f>'6 Proration of Income Taxes'!$O$44</f>
        <v>463889.89161577763</v>
      </c>
      <c r="M175" s="148">
        <f>'6 Proration of Income Taxes'!$O$44</f>
        <v>463889.89161577763</v>
      </c>
      <c r="N175" s="148">
        <f>'6 Proration of Income Taxes'!$O$44</f>
        <v>463889.89161577763</v>
      </c>
      <c r="O175" s="148">
        <f>'6 Proration of Income Taxes'!$O$44</f>
        <v>463889.89161577763</v>
      </c>
      <c r="P175" s="148">
        <f>'6 Proration of Income Taxes'!$O$44</f>
        <v>463889.89161577763</v>
      </c>
      <c r="Q175" s="148">
        <f>'6 Proration of Income Taxes'!$AA$44</f>
        <v>1405678.8443509345</v>
      </c>
      <c r="R175" s="148">
        <f>'6 Proration of Income Taxes'!$AA$44</f>
        <v>1405678.8443509345</v>
      </c>
      <c r="S175" s="148">
        <f>'6 Proration of Income Taxes'!$AA$44</f>
        <v>1405678.8443509345</v>
      </c>
      <c r="T175" s="148">
        <f>'6 Proration of Income Taxes'!$AA$44</f>
        <v>1405678.8443509345</v>
      </c>
      <c r="U175" s="148">
        <f>'6 Proration of Income Taxes'!$AA$44</f>
        <v>1405678.8443509345</v>
      </c>
      <c r="V175" s="148">
        <f>'6 Proration of Income Taxes'!$AA$44</f>
        <v>1405678.8443509345</v>
      </c>
      <c r="W175" s="148">
        <f>'6 Proration of Income Taxes'!$AA$44</f>
        <v>1405678.8443509345</v>
      </c>
      <c r="X175" s="148">
        <f>'6 Proration of Income Taxes'!$AA$44</f>
        <v>1405678.8443509345</v>
      </c>
      <c r="Y175" s="148">
        <f>'6 Proration of Income Taxes'!$AA$44</f>
        <v>1405678.8443509345</v>
      </c>
      <c r="Z175" s="148">
        <f>'6 Proration of Income Taxes'!$AA$44</f>
        <v>1405678.8443509345</v>
      </c>
      <c r="AA175" s="148">
        <f>'6 Proration of Income Taxes'!$AA$44</f>
        <v>1405678.8443509345</v>
      </c>
      <c r="AB175" s="148">
        <f>'6 Proration of Income Taxes'!$AA$44</f>
        <v>1405678.8443509345</v>
      </c>
      <c r="AC175" s="148">
        <f>'6 Proration of Income Taxes'!$AM$44</f>
        <v>1241638.7508639535</v>
      </c>
      <c r="AD175" s="148">
        <f>'6 Proration of Income Taxes'!$AM$44</f>
        <v>1241638.7508639535</v>
      </c>
      <c r="AE175" s="148">
        <f>'6 Proration of Income Taxes'!$AM$44</f>
        <v>1241638.7508639535</v>
      </c>
      <c r="AF175" s="148">
        <f>'6 Proration of Income Taxes'!$AM$44</f>
        <v>1241638.7508639535</v>
      </c>
      <c r="AG175" s="148">
        <f>'6 Proration of Income Taxes'!$AM$44</f>
        <v>1241638.7508639535</v>
      </c>
      <c r="AH175" s="148">
        <f>'6 Proration of Income Taxes'!$AM$44</f>
        <v>1241638.7508639535</v>
      </c>
      <c r="AI175" s="148">
        <f>'6 Proration of Income Taxes'!$AM$44</f>
        <v>1241638.7508639535</v>
      </c>
      <c r="AJ175" s="148">
        <f>'6 Proration of Income Taxes'!$AM$44</f>
        <v>1241638.7508639535</v>
      </c>
      <c r="AK175" s="148">
        <f>'6 Proration of Income Taxes'!$AM$44</f>
        <v>1241638.7508639535</v>
      </c>
      <c r="AL175" s="148">
        <f>'6 Proration of Income Taxes'!$AM$44</f>
        <v>1241638.7508639535</v>
      </c>
      <c r="AM175" s="148">
        <f>'6 Proration of Income Taxes'!$AM$44</f>
        <v>1241638.7508639535</v>
      </c>
      <c r="AN175" s="148">
        <f>'6 Proration of Income Taxes'!$AM$44</f>
        <v>1241638.7508639535</v>
      </c>
      <c r="AO175" s="148">
        <f>'6 Proration of Income Taxes'!$AY$44</f>
        <v>1095670.4546721771</v>
      </c>
      <c r="AP175" s="148">
        <f>'6 Proration of Income Taxes'!$AY$44</f>
        <v>1095670.4546721771</v>
      </c>
      <c r="AQ175" s="148">
        <f>'6 Proration of Income Taxes'!$AY$44</f>
        <v>1095670.4546721771</v>
      </c>
      <c r="AR175" s="148">
        <f>'6 Proration of Income Taxes'!$AY$44</f>
        <v>1095670.4546721771</v>
      </c>
      <c r="AS175" s="148">
        <f>'6 Proration of Income Taxes'!$AY$44</f>
        <v>1095670.4546721771</v>
      </c>
      <c r="AT175" s="148">
        <f>'6 Proration of Income Taxes'!$AY$44</f>
        <v>1095670.4546721771</v>
      </c>
      <c r="AU175" s="148">
        <f>'6 Proration of Income Taxes'!$AY$44</f>
        <v>1095670.4546721771</v>
      </c>
      <c r="AV175" s="148">
        <f>'6 Proration of Income Taxes'!$AY$44</f>
        <v>1095670.4546721771</v>
      </c>
      <c r="AW175" s="148">
        <f>'6 Proration of Income Taxes'!$AY$44</f>
        <v>1095670.4546721771</v>
      </c>
      <c r="AX175" s="148">
        <f>'6 Proration of Income Taxes'!$AY$44</f>
        <v>1095670.4546721771</v>
      </c>
      <c r="AY175" s="148">
        <f>'6 Proration of Income Taxes'!$AY$44</f>
        <v>1095670.4546721771</v>
      </c>
      <c r="AZ175" s="148">
        <f>'6 Proration of Income Taxes'!$AY$44</f>
        <v>1095670.4546721771</v>
      </c>
    </row>
    <row r="176" spans="1:53" s="187" customFormat="1" ht="14.45" customHeight="1">
      <c r="A176" s="187" t="s">
        <v>222</v>
      </c>
      <c r="D176" s="188"/>
      <c r="E176" s="148">
        <f>E174+0.001</f>
        <v>292043.00099999999</v>
      </c>
      <c r="F176" s="148">
        <f>F174+0.001</f>
        <v>2015335.0009999999</v>
      </c>
      <c r="G176" s="148">
        <f>G174</f>
        <v>4964700</v>
      </c>
      <c r="H176" s="148">
        <f t="shared" ref="H176:O176" si="215">H174</f>
        <v>7087063</v>
      </c>
      <c r="I176" s="148">
        <f t="shared" si="215"/>
        <v>109143608</v>
      </c>
      <c r="J176" s="148">
        <f t="shared" si="215"/>
        <v>219144601</v>
      </c>
      <c r="K176" s="148">
        <f t="shared" si="215"/>
        <v>227657379</v>
      </c>
      <c r="L176" s="148">
        <f t="shared" si="215"/>
        <v>227585544</v>
      </c>
      <c r="M176" s="148">
        <f>M174</f>
        <v>227513710</v>
      </c>
      <c r="N176" s="148">
        <f t="shared" si="215"/>
        <v>227441877</v>
      </c>
      <c r="O176" s="148">
        <f t="shared" si="215"/>
        <v>227370042</v>
      </c>
      <c r="P176" s="148">
        <f>P174</f>
        <v>227298208</v>
      </c>
      <c r="Q176" s="148">
        <f>Q174</f>
        <v>226982909</v>
      </c>
      <c r="R176" s="148">
        <f>R174</f>
        <v>226424146</v>
      </c>
      <c r="S176" s="148">
        <f>S174</f>
        <v>225865382</v>
      </c>
      <c r="T176" s="148">
        <f t="shared" ref="T176:U176" si="216">T174</f>
        <v>225306619</v>
      </c>
      <c r="U176" s="148">
        <f t="shared" si="216"/>
        <v>224747855</v>
      </c>
      <c r="V176" s="148">
        <f t="shared" ref="V176:AB176" si="217">V174</f>
        <v>224189092</v>
      </c>
      <c r="W176" s="148">
        <f t="shared" si="217"/>
        <v>223630328</v>
      </c>
      <c r="X176" s="148">
        <f t="shared" si="217"/>
        <v>223071565</v>
      </c>
      <c r="Y176" s="148">
        <f t="shared" si="217"/>
        <v>222512801</v>
      </c>
      <c r="Z176" s="148">
        <f t="shared" si="217"/>
        <v>221954038</v>
      </c>
      <c r="AA176" s="148">
        <f t="shared" si="217"/>
        <v>221395274</v>
      </c>
      <c r="AB176" s="148">
        <f t="shared" si="217"/>
        <v>220836511</v>
      </c>
      <c r="AC176" s="148">
        <f t="shared" ref="AC176:AH176" si="218">AC174</f>
        <v>220296212</v>
      </c>
      <c r="AD176" s="148">
        <f t="shared" si="218"/>
        <v>219774379</v>
      </c>
      <c r="AE176" s="148">
        <f t="shared" si="218"/>
        <v>219252545</v>
      </c>
      <c r="AF176" s="148">
        <f t="shared" si="218"/>
        <v>218730712</v>
      </c>
      <c r="AG176" s="148">
        <f t="shared" si="218"/>
        <v>218208878</v>
      </c>
      <c r="AH176" s="148">
        <f t="shared" si="218"/>
        <v>217687044</v>
      </c>
      <c r="AI176" s="148">
        <f>AI174</f>
        <v>217165211</v>
      </c>
      <c r="AJ176" s="148">
        <f>AJ174</f>
        <v>216643377</v>
      </c>
      <c r="AK176" s="148">
        <f>AK174</f>
        <v>216121543</v>
      </c>
      <c r="AL176" s="148">
        <f t="shared" ref="AL176:AZ176" si="219">AL174-AL175</f>
        <v>214358071.24913606</v>
      </c>
      <c r="AM176" s="148">
        <f t="shared" si="219"/>
        <v>213836237.24913606</v>
      </c>
      <c r="AN176" s="148">
        <f t="shared" si="219"/>
        <v>213314404.24913606</v>
      </c>
      <c r="AO176" s="148">
        <f t="shared" si="219"/>
        <v>213053885.54532781</v>
      </c>
      <c r="AP176" s="148">
        <f t="shared" si="219"/>
        <v>212762745.54532781</v>
      </c>
      <c r="AQ176" s="148">
        <f t="shared" si="219"/>
        <v>212471606.54532781</v>
      </c>
      <c r="AR176" s="148">
        <f t="shared" si="219"/>
        <v>212180466.54532781</v>
      </c>
      <c r="AS176" s="148">
        <f t="shared" si="219"/>
        <v>211889326.54532781</v>
      </c>
      <c r="AT176" s="148">
        <f t="shared" si="219"/>
        <v>211598187.54532781</v>
      </c>
      <c r="AU176" s="148">
        <f t="shared" si="219"/>
        <v>211307047.54532781</v>
      </c>
      <c r="AV176" s="148">
        <f t="shared" si="219"/>
        <v>211015907.54532781</v>
      </c>
      <c r="AW176" s="148">
        <f t="shared" si="219"/>
        <v>210724768.54532781</v>
      </c>
      <c r="AX176" s="148">
        <f t="shared" si="219"/>
        <v>210433628.54532781</v>
      </c>
      <c r="AY176" s="148">
        <f t="shared" si="219"/>
        <v>210142488.54532781</v>
      </c>
      <c r="AZ176" s="148">
        <f t="shared" si="219"/>
        <v>209851349.54532781</v>
      </c>
    </row>
    <row r="177" spans="1:52" ht="14.65" customHeight="1">
      <c r="A177" s="189" t="s">
        <v>171</v>
      </c>
      <c r="E177" s="11">
        <f>E176*'1 Inputs'!$E$4</f>
        <v>163544.08056</v>
      </c>
      <c r="F177" s="11">
        <f>F176*'1 Inputs'!$E$4</f>
        <v>1128587.6005600002</v>
      </c>
      <c r="G177" s="11">
        <f>G176*'1 Inputs'!$E$4</f>
        <v>2780232.0000000005</v>
      </c>
      <c r="H177" s="11">
        <f>H176*'1 Inputs'!$E$4</f>
        <v>3968755.2800000003</v>
      </c>
      <c r="I177" s="11">
        <f>I176*'1 Inputs'!$E$4</f>
        <v>61120420.480000004</v>
      </c>
      <c r="J177" s="11">
        <f>J176*'1 Inputs'!$E$4</f>
        <v>122720976.56000002</v>
      </c>
      <c r="K177" s="11">
        <f>K176*'1 Inputs'!$E$4</f>
        <v>127488132.24000001</v>
      </c>
      <c r="L177" s="11">
        <f>L176*'1 Inputs'!$E$4</f>
        <v>127447904.64000002</v>
      </c>
      <c r="M177" s="11">
        <f>M176*'1 Inputs'!$E$4</f>
        <v>127407677.60000001</v>
      </c>
      <c r="N177" s="11">
        <f>N176*'1 Inputs'!$E$4</f>
        <v>127367451.12</v>
      </c>
      <c r="O177" s="11">
        <f>O176*'1 Inputs'!$E$4</f>
        <v>127327223.52000001</v>
      </c>
      <c r="P177" s="11">
        <f>P176*'1 Inputs'!$E$4</f>
        <v>127286996.48000002</v>
      </c>
      <c r="Q177" s="11">
        <f>Q176*'1 Inputs'!$H$4</f>
        <v>127110429.04000001</v>
      </c>
      <c r="R177" s="11">
        <f>R176*'1 Inputs'!$H$4</f>
        <v>126797521.76000001</v>
      </c>
      <c r="S177" s="11">
        <f>S176*'1 Inputs'!$H$4</f>
        <v>126484613.92000002</v>
      </c>
      <c r="T177" s="11">
        <f>T176*'1 Inputs'!$H$4</f>
        <v>126171706.64000002</v>
      </c>
      <c r="U177" s="11">
        <f>U176*'1 Inputs'!$H$4</f>
        <v>125858798.80000001</v>
      </c>
      <c r="V177" s="11">
        <f>V176*'1 Inputs'!$H$4</f>
        <v>125545891.52000001</v>
      </c>
      <c r="W177" s="11">
        <f>W176*'1 Inputs'!$H$4</f>
        <v>125232983.68000001</v>
      </c>
      <c r="X177" s="11">
        <f>X176*'1 Inputs'!$H$4</f>
        <v>124920076.40000001</v>
      </c>
      <c r="Y177" s="11">
        <f>Y176*'1 Inputs'!$H$4</f>
        <v>124607168.56000002</v>
      </c>
      <c r="Z177" s="11">
        <f>Z176*'1 Inputs'!$H$4</f>
        <v>124294261.28000002</v>
      </c>
      <c r="AA177" s="11">
        <f>AA176*'1 Inputs'!$H$4</f>
        <v>123981353.44000001</v>
      </c>
      <c r="AB177" s="11">
        <f>AB176*'1 Inputs'!$H$4</f>
        <v>123668446.16000001</v>
      </c>
      <c r="AC177" s="11">
        <f>AC176*'1 Inputs'!$K$4</f>
        <v>123365878.72000001</v>
      </c>
      <c r="AD177" s="11">
        <f>AD176*'1 Inputs'!$K$4</f>
        <v>123073652.24000001</v>
      </c>
      <c r="AE177" s="11">
        <f>AE176*'1 Inputs'!$K$4</f>
        <v>122781425.20000002</v>
      </c>
      <c r="AF177" s="11">
        <f>AF176*'1 Inputs'!$K$4</f>
        <v>122489198.72000001</v>
      </c>
      <c r="AG177" s="11">
        <f>AG176*'1 Inputs'!$K$4</f>
        <v>122196971.68000001</v>
      </c>
      <c r="AH177" s="11">
        <f>AH176*'1 Inputs'!$K$4</f>
        <v>121904744.64000002</v>
      </c>
      <c r="AI177" s="11">
        <f>AI176*'1 Inputs'!$K$4</f>
        <v>121612518.16000001</v>
      </c>
      <c r="AJ177" s="11">
        <f>AJ176*'1 Inputs'!$K$4</f>
        <v>121320291.12</v>
      </c>
      <c r="AK177" s="11">
        <f>AK176*'1 Inputs'!$K$4</f>
        <v>121028064.08000001</v>
      </c>
      <c r="AL177" s="11">
        <f>AL176*'1 Inputs'!$K$4</f>
        <v>120040519.89951621</v>
      </c>
      <c r="AM177" s="11">
        <f>AM176*'1 Inputs'!$K$4</f>
        <v>119748292.8595162</v>
      </c>
      <c r="AN177" s="11">
        <f>AN176*'1 Inputs'!$K$4</f>
        <v>119456066.3795162</v>
      </c>
      <c r="AO177" s="11">
        <f>AO176*'1 Inputs'!$K$4</f>
        <v>119310175.90538359</v>
      </c>
      <c r="AP177" s="11">
        <f>AP176*'1 Inputs'!$K$4</f>
        <v>119147137.50538358</v>
      </c>
      <c r="AQ177" s="11">
        <f>AQ176*'1 Inputs'!$K$4</f>
        <v>118984099.66538359</v>
      </c>
      <c r="AR177" s="11">
        <f>AR176*'1 Inputs'!$K$4</f>
        <v>118821061.26538359</v>
      </c>
      <c r="AS177" s="11">
        <f>AS176*'1 Inputs'!$K$4</f>
        <v>118658022.86538358</v>
      </c>
      <c r="AT177" s="11">
        <f>AT176*'1 Inputs'!$K$4</f>
        <v>118494985.02538359</v>
      </c>
      <c r="AU177" s="11">
        <f>AU176*'1 Inputs'!$K$4</f>
        <v>118331946.62538359</v>
      </c>
      <c r="AV177" s="11">
        <f>AV176*'1 Inputs'!$K$4</f>
        <v>118168908.22538358</v>
      </c>
      <c r="AW177" s="11">
        <f>AW176*'1 Inputs'!$K$4</f>
        <v>118005870.38538359</v>
      </c>
      <c r="AX177" s="11">
        <f>AX176*'1 Inputs'!$K$4</f>
        <v>117842831.98538359</v>
      </c>
      <c r="AY177" s="11">
        <f>AY176*'1 Inputs'!$K$4</f>
        <v>117679793.58538358</v>
      </c>
      <c r="AZ177" s="11">
        <f>AZ176*'1 Inputs'!$K$4</f>
        <v>117516755.74538359</v>
      </c>
    </row>
    <row r="178" spans="1:52" ht="14.65" customHeight="1">
      <c r="E178" s="3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</row>
    <row r="179" spans="1:52" ht="14.65" customHeight="1">
      <c r="E179" s="8" t="str">
        <f>E$9</f>
        <v>Actual</v>
      </c>
      <c r="F179" s="8" t="str">
        <f t="shared" ref="F179:AZ179" si="220">F$9</f>
        <v>Actual</v>
      </c>
      <c r="G179" s="8" t="str">
        <f t="shared" si="220"/>
        <v>Actual</v>
      </c>
      <c r="H179" s="8" t="str">
        <f t="shared" si="220"/>
        <v>Actual</v>
      </c>
      <c r="I179" s="8" t="str">
        <f t="shared" si="220"/>
        <v>Actual</v>
      </c>
      <c r="J179" s="8" t="str">
        <f t="shared" si="220"/>
        <v>Estimated</v>
      </c>
      <c r="K179" s="8" t="str">
        <f t="shared" si="220"/>
        <v>Estimated</v>
      </c>
      <c r="L179" s="8" t="str">
        <f t="shared" si="220"/>
        <v>Estimated</v>
      </c>
      <c r="M179" s="8" t="str">
        <f t="shared" si="220"/>
        <v>Estimated</v>
      </c>
      <c r="N179" s="8" t="str">
        <f t="shared" si="220"/>
        <v>Estimated</v>
      </c>
      <c r="O179" s="8" t="str">
        <f t="shared" si="220"/>
        <v>Estimated</v>
      </c>
      <c r="P179" s="8" t="str">
        <f t="shared" si="220"/>
        <v>Estimated</v>
      </c>
      <c r="Q179" s="8" t="str">
        <f t="shared" si="220"/>
        <v>Estimated</v>
      </c>
      <c r="R179" s="8" t="str">
        <f t="shared" si="220"/>
        <v>Estimated</v>
      </c>
      <c r="S179" s="8" t="str">
        <f t="shared" si="220"/>
        <v>Estimated</v>
      </c>
      <c r="T179" s="8" t="str">
        <f t="shared" si="220"/>
        <v>Estimated</v>
      </c>
      <c r="U179" s="8" t="str">
        <f t="shared" si="220"/>
        <v>Estimated</v>
      </c>
      <c r="V179" s="8" t="str">
        <f t="shared" si="220"/>
        <v>Estimated</v>
      </c>
      <c r="W179" s="8" t="str">
        <f t="shared" si="220"/>
        <v>Estimated</v>
      </c>
      <c r="X179" s="8" t="str">
        <f t="shared" si="220"/>
        <v>Estimated</v>
      </c>
      <c r="Y179" s="8" t="str">
        <f t="shared" si="220"/>
        <v>Estimated</v>
      </c>
      <c r="Z179" s="8" t="str">
        <f t="shared" si="220"/>
        <v>Estimated</v>
      </c>
      <c r="AA179" s="8" t="str">
        <f t="shared" si="220"/>
        <v>Estimated</v>
      </c>
      <c r="AB179" s="8" t="str">
        <f t="shared" si="220"/>
        <v>Estimated</v>
      </c>
      <c r="AC179" s="8" t="str">
        <f t="shared" si="220"/>
        <v>Estimated</v>
      </c>
      <c r="AD179" s="8" t="str">
        <f t="shared" si="220"/>
        <v>Estimated</v>
      </c>
      <c r="AE179" s="8" t="str">
        <f t="shared" si="220"/>
        <v>Estimated</v>
      </c>
      <c r="AF179" s="8" t="str">
        <f t="shared" si="220"/>
        <v>Estimated</v>
      </c>
      <c r="AG179" s="8" t="str">
        <f t="shared" si="220"/>
        <v>Estimated</v>
      </c>
      <c r="AH179" s="8" t="str">
        <f t="shared" si="220"/>
        <v>Estimated</v>
      </c>
      <c r="AI179" s="8" t="str">
        <f t="shared" si="220"/>
        <v>Estimated</v>
      </c>
      <c r="AJ179" s="8" t="str">
        <f t="shared" si="220"/>
        <v>Estimated</v>
      </c>
      <c r="AK179" s="8" t="str">
        <f t="shared" si="220"/>
        <v>Estimated</v>
      </c>
      <c r="AL179" s="8" t="str">
        <f t="shared" si="220"/>
        <v>Estimated</v>
      </c>
      <c r="AM179" s="8" t="str">
        <f t="shared" si="220"/>
        <v>Estimated</v>
      </c>
      <c r="AN179" s="8" t="str">
        <f t="shared" si="220"/>
        <v>Estimated</v>
      </c>
      <c r="AO179" s="8" t="str">
        <f t="shared" si="220"/>
        <v>Estimated</v>
      </c>
      <c r="AP179" s="8" t="str">
        <f t="shared" si="220"/>
        <v>Estimated</v>
      </c>
      <c r="AQ179" s="8" t="str">
        <f t="shared" si="220"/>
        <v>Estimated</v>
      </c>
      <c r="AR179" s="8" t="str">
        <f t="shared" si="220"/>
        <v>Estimated</v>
      </c>
      <c r="AS179" s="8" t="str">
        <f t="shared" si="220"/>
        <v>Estimated</v>
      </c>
      <c r="AT179" s="8" t="str">
        <f t="shared" si="220"/>
        <v>Estimated</v>
      </c>
      <c r="AU179" s="8" t="str">
        <f t="shared" si="220"/>
        <v>Estimated</v>
      </c>
      <c r="AV179" s="8" t="str">
        <f t="shared" si="220"/>
        <v>Estimated</v>
      </c>
      <c r="AW179" s="8" t="str">
        <f t="shared" si="220"/>
        <v>Estimated</v>
      </c>
      <c r="AX179" s="8" t="str">
        <f t="shared" si="220"/>
        <v>Estimated</v>
      </c>
      <c r="AY179" s="8" t="str">
        <f t="shared" si="220"/>
        <v>Estimated</v>
      </c>
      <c r="AZ179" s="8" t="str">
        <f t="shared" si="220"/>
        <v>Estimated</v>
      </c>
    </row>
    <row r="180" spans="1:52" ht="14.65" customHeight="1">
      <c r="E180" s="12">
        <v>45658</v>
      </c>
      <c r="F180" s="12">
        <v>45689</v>
      </c>
      <c r="G180" s="12">
        <v>45717</v>
      </c>
      <c r="H180" s="12">
        <v>45748</v>
      </c>
      <c r="I180" s="12">
        <v>45778</v>
      </c>
      <c r="J180" s="12">
        <v>45809</v>
      </c>
      <c r="K180" s="12">
        <v>45839</v>
      </c>
      <c r="L180" s="12">
        <v>45870</v>
      </c>
      <c r="M180" s="12">
        <v>45901</v>
      </c>
      <c r="N180" s="12">
        <v>45931</v>
      </c>
      <c r="O180" s="12">
        <v>45962</v>
      </c>
      <c r="P180" s="12">
        <v>45992</v>
      </c>
      <c r="Q180" s="12">
        <v>46023</v>
      </c>
      <c r="R180" s="12">
        <v>46054</v>
      </c>
      <c r="S180" s="12">
        <v>46082</v>
      </c>
      <c r="T180" s="12">
        <v>46113</v>
      </c>
      <c r="U180" s="12">
        <v>46143</v>
      </c>
      <c r="V180" s="12">
        <v>46174</v>
      </c>
      <c r="W180" s="12">
        <v>46204</v>
      </c>
      <c r="X180" s="12">
        <v>46235</v>
      </c>
      <c r="Y180" s="12">
        <v>46266</v>
      </c>
      <c r="Z180" s="12">
        <v>45931</v>
      </c>
      <c r="AA180" s="12">
        <v>46327</v>
      </c>
      <c r="AB180" s="12">
        <v>46357</v>
      </c>
      <c r="AC180" s="12">
        <v>46388</v>
      </c>
      <c r="AD180" s="12">
        <v>46419</v>
      </c>
      <c r="AE180" s="12">
        <v>46447</v>
      </c>
      <c r="AF180" s="12">
        <v>46478</v>
      </c>
      <c r="AG180" s="12">
        <v>46508</v>
      </c>
      <c r="AH180" s="12">
        <v>46539</v>
      </c>
      <c r="AI180" s="12">
        <v>46569</v>
      </c>
      <c r="AJ180" s="12">
        <v>46600</v>
      </c>
      <c r="AK180" s="12">
        <v>46631</v>
      </c>
      <c r="AL180" s="12">
        <v>46661</v>
      </c>
      <c r="AM180" s="12">
        <v>46692</v>
      </c>
      <c r="AN180" s="12">
        <v>46722</v>
      </c>
      <c r="AO180" s="12">
        <v>46753</v>
      </c>
      <c r="AP180" s="12">
        <v>46784</v>
      </c>
      <c r="AQ180" s="12">
        <v>46813</v>
      </c>
      <c r="AR180" s="12">
        <v>46844</v>
      </c>
      <c r="AS180" s="12">
        <v>46874</v>
      </c>
      <c r="AT180" s="12">
        <v>46905</v>
      </c>
      <c r="AU180" s="12">
        <v>46935</v>
      </c>
      <c r="AV180" s="12">
        <v>46966</v>
      </c>
      <c r="AW180" s="12">
        <v>46997</v>
      </c>
      <c r="AX180" s="12">
        <v>47027</v>
      </c>
      <c r="AY180" s="12">
        <v>47058</v>
      </c>
      <c r="AZ180" s="12">
        <v>47088</v>
      </c>
    </row>
    <row r="181" spans="1:52" s="26" customFormat="1" ht="14.65" customHeight="1">
      <c r="A181" s="190" t="s">
        <v>48</v>
      </c>
      <c r="B181" s="190"/>
      <c r="C181" s="190"/>
      <c r="D181" s="190"/>
      <c r="E181" s="27">
        <f t="shared" ref="E181:AZ181" si="221">E162/E177*12</f>
        <v>122.81863049534759</v>
      </c>
      <c r="F181" s="27">
        <f t="shared" si="221"/>
        <v>17.82914856588507</v>
      </c>
      <c r="G181" s="27">
        <f>G162/G177*12</f>
        <v>7.2043196395120965</v>
      </c>
      <c r="H181" s="27">
        <f t="shared" si="221"/>
        <v>5.0226951761056933</v>
      </c>
      <c r="I181" s="27">
        <f t="shared" si="221"/>
        <v>0.27774429342407558</v>
      </c>
      <c r="J181" s="27">
        <f t="shared" si="221"/>
        <v>0.11033390036119835</v>
      </c>
      <c r="K181" s="27">
        <f t="shared" si="221"/>
        <v>0.10409175949819373</v>
      </c>
      <c r="L181" s="27">
        <f t="shared" si="221"/>
        <v>0.10381615953101633</v>
      </c>
      <c r="M181" s="27">
        <f t="shared" si="221"/>
        <v>0.10395546210003281</v>
      </c>
      <c r="N181" s="27">
        <f t="shared" si="221"/>
        <v>0.10397180663938531</v>
      </c>
      <c r="O181" s="27">
        <f t="shared" si="221"/>
        <v>0.10639811051775615</v>
      </c>
      <c r="P181" s="27">
        <f t="shared" si="221"/>
        <v>0.10897320530443549</v>
      </c>
      <c r="Q181" s="27">
        <f t="shared" si="221"/>
        <v>0.11004163942832994</v>
      </c>
      <c r="R181" s="27">
        <f t="shared" si="221"/>
        <v>0.11114299242121087</v>
      </c>
      <c r="S181" s="27">
        <f t="shared" si="221"/>
        <v>0.11150077122360558</v>
      </c>
      <c r="T181" s="27">
        <f t="shared" si="221"/>
        <v>0.11147494453832649</v>
      </c>
      <c r="U181" s="27">
        <f t="shared" si="221"/>
        <v>0.11045911873107753</v>
      </c>
      <c r="V181" s="27">
        <f t="shared" si="221"/>
        <v>0.10854453168488679</v>
      </c>
      <c r="W181" s="27">
        <f t="shared" si="221"/>
        <v>0.1077750254237175</v>
      </c>
      <c r="X181" s="27">
        <f t="shared" si="221"/>
        <v>0.10768763826980818</v>
      </c>
      <c r="Y181" s="27">
        <f t="shared" si="221"/>
        <v>0.1077524524083448</v>
      </c>
      <c r="Z181" s="27">
        <f t="shared" si="221"/>
        <v>0.10808009848288627</v>
      </c>
      <c r="AA181" s="27">
        <f t="shared" si="221"/>
        <v>0.11051823213585979</v>
      </c>
      <c r="AB181" s="27">
        <f t="shared" si="221"/>
        <v>0.11352849037850318</v>
      </c>
      <c r="AC181" s="27">
        <f t="shared" si="221"/>
        <v>0.11515394813701367</v>
      </c>
      <c r="AD181" s="27">
        <f t="shared" si="221"/>
        <v>0.11631435111785385</v>
      </c>
      <c r="AE181" s="27">
        <f t="shared" si="221"/>
        <v>0.11673065348975928</v>
      </c>
      <c r="AF181" s="27">
        <f t="shared" si="221"/>
        <v>0.11678028878855252</v>
      </c>
      <c r="AG181" s="27">
        <f t="shared" si="221"/>
        <v>0.11528819254942113</v>
      </c>
      <c r="AH181" s="27">
        <f t="shared" si="221"/>
        <v>0.11337304418145736</v>
      </c>
      <c r="AI181" s="27">
        <f t="shared" si="221"/>
        <v>0.11258462703639158</v>
      </c>
      <c r="AJ181" s="27">
        <f t="shared" si="221"/>
        <v>0.1124955757524562</v>
      </c>
      <c r="AK181" s="27">
        <f t="shared" si="221"/>
        <v>0.11261659106594213</v>
      </c>
      <c r="AL181" s="27">
        <f t="shared" si="221"/>
        <v>0.11266445706267311</v>
      </c>
      <c r="AM181" s="27">
        <f t="shared" si="221"/>
        <v>0.11472915122153421</v>
      </c>
      <c r="AN181" s="27">
        <f t="shared" si="221"/>
        <v>0.11926871888394172</v>
      </c>
      <c r="AO181" s="27">
        <f t="shared" si="221"/>
        <v>0.12090180816965097</v>
      </c>
      <c r="AP181" s="27">
        <f t="shared" si="221"/>
        <v>0.12148048457602266</v>
      </c>
      <c r="AQ181" s="27">
        <f t="shared" si="221"/>
        <v>0.12198510591598556</v>
      </c>
      <c r="AR181" s="27">
        <f t="shared" si="221"/>
        <v>0.12204321225183921</v>
      </c>
      <c r="AS181" s="27">
        <f t="shared" si="221"/>
        <v>0.12020608177654968</v>
      </c>
      <c r="AT181" s="27">
        <f t="shared" si="221"/>
        <v>0.11769085414891259</v>
      </c>
      <c r="AU181" s="27">
        <f t="shared" si="221"/>
        <v>0.11649858210853473</v>
      </c>
      <c r="AV181" s="27">
        <f t="shared" si="221"/>
        <v>0.11622062187293616</v>
      </c>
      <c r="AW181" s="27">
        <f t="shared" si="221"/>
        <v>0.11617059350716841</v>
      </c>
      <c r="AX181" s="27">
        <f t="shared" si="221"/>
        <v>0.11641929991721203</v>
      </c>
      <c r="AY181" s="27">
        <f t="shared" si="221"/>
        <v>0.11837539458201621</v>
      </c>
      <c r="AZ181" s="27">
        <f t="shared" si="221"/>
        <v>0.12284634568434391</v>
      </c>
    </row>
    <row r="182" spans="1:52" ht="14.65" customHeight="1">
      <c r="A182" s="14"/>
      <c r="B182" s="14"/>
      <c r="C182" s="14"/>
      <c r="D182" s="17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</row>
    <row r="183" spans="1:52" s="189" customFormat="1" ht="14.65" customHeight="1">
      <c r="A183" s="190" t="s">
        <v>49</v>
      </c>
      <c r="B183" s="190"/>
      <c r="C183" s="190"/>
      <c r="D183" s="190"/>
      <c r="E183" s="27">
        <v>0.10249999999999999</v>
      </c>
      <c r="F183" s="27">
        <v>0.10249999999999999</v>
      </c>
      <c r="G183" s="27">
        <v>0.10249999999999999</v>
      </c>
      <c r="H183" s="27">
        <v>0.10249999999999999</v>
      </c>
      <c r="I183" s="27">
        <v>0.10249999999999999</v>
      </c>
      <c r="J183" s="27">
        <v>0.10249999999999999</v>
      </c>
      <c r="K183" s="27">
        <v>0.10249999999999999</v>
      </c>
      <c r="L183" s="27">
        <v>0.10249999999999999</v>
      </c>
      <c r="M183" s="27">
        <v>0.10249999999999999</v>
      </c>
      <c r="N183" s="27">
        <v>0.10249999999999999</v>
      </c>
      <c r="O183" s="27">
        <v>0.10249999999999999</v>
      </c>
      <c r="P183" s="27">
        <v>0.10249999999999999</v>
      </c>
      <c r="Q183" s="27">
        <v>0.10249999999999999</v>
      </c>
      <c r="R183" s="27">
        <v>0.10249999999999999</v>
      </c>
      <c r="S183" s="27">
        <v>0.10249999999999999</v>
      </c>
      <c r="T183" s="27">
        <v>0.10249999999999999</v>
      </c>
      <c r="U183" s="27">
        <v>0.10249999999999999</v>
      </c>
      <c r="V183" s="27">
        <v>0.10249999999999999</v>
      </c>
      <c r="W183" s="27">
        <v>0.10249999999999999</v>
      </c>
      <c r="X183" s="27">
        <v>0.10249999999999999</v>
      </c>
      <c r="Y183" s="27">
        <v>0.10249999999999999</v>
      </c>
      <c r="Z183" s="27">
        <v>0.10249999999999999</v>
      </c>
      <c r="AA183" s="27">
        <v>0.10249999999999999</v>
      </c>
      <c r="AB183" s="27">
        <v>0.10249999999999999</v>
      </c>
      <c r="AC183" s="27">
        <v>0.10249999999999999</v>
      </c>
      <c r="AD183" s="27">
        <v>0.10249999999999999</v>
      </c>
      <c r="AE183" s="27">
        <v>0.10249999999999999</v>
      </c>
      <c r="AF183" s="27">
        <v>0.10249999999999999</v>
      </c>
      <c r="AG183" s="27">
        <v>0.10249999999999999</v>
      </c>
      <c r="AH183" s="27">
        <v>0.10249999999999999</v>
      </c>
      <c r="AI183" s="27">
        <v>0.10249999999999999</v>
      </c>
      <c r="AJ183" s="27">
        <v>0.10249999999999999</v>
      </c>
      <c r="AK183" s="27">
        <v>0.10249999999999999</v>
      </c>
      <c r="AL183" s="27">
        <v>0.10249999999999999</v>
      </c>
      <c r="AM183" s="27">
        <v>0.10249999999999999</v>
      </c>
      <c r="AN183" s="27">
        <v>0.10249999999999999</v>
      </c>
      <c r="AO183" s="27">
        <v>0.10249999999999999</v>
      </c>
      <c r="AP183" s="27">
        <v>0.10249999999999999</v>
      </c>
      <c r="AQ183" s="27">
        <v>0.10249999999999999</v>
      </c>
      <c r="AR183" s="27">
        <v>0.10249999999999999</v>
      </c>
      <c r="AS183" s="27">
        <v>0.10249999999999999</v>
      </c>
      <c r="AT183" s="27">
        <v>0.10249999999999999</v>
      </c>
      <c r="AU183" s="27">
        <v>0.10249999999999999</v>
      </c>
      <c r="AV183" s="27">
        <v>0.10249999999999999</v>
      </c>
      <c r="AW183" s="27">
        <v>0.10249999999999999</v>
      </c>
      <c r="AX183" s="27">
        <v>0.10249999999999999</v>
      </c>
      <c r="AY183" s="27">
        <v>0.10249999999999999</v>
      </c>
      <c r="AZ183" s="27">
        <v>0.10249999999999999</v>
      </c>
    </row>
    <row r="184" spans="1:52" ht="14.65" customHeight="1">
      <c r="A184" s="14"/>
      <c r="B184" s="14"/>
      <c r="C184" s="14"/>
      <c r="D184" s="17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</row>
    <row r="185" spans="1:52" s="189" customFormat="1" ht="14.65" customHeight="1">
      <c r="A185" s="190" t="s">
        <v>50</v>
      </c>
      <c r="B185" s="190"/>
      <c r="C185" s="190"/>
      <c r="D185" s="190"/>
      <c r="E185" s="27">
        <f t="shared" ref="E185:AZ185" si="222">E183-E181</f>
        <v>-122.71613049534758</v>
      </c>
      <c r="F185" s="27">
        <f t="shared" si="222"/>
        <v>-17.726648565885071</v>
      </c>
      <c r="G185" s="27">
        <f t="shared" si="222"/>
        <v>-7.1018196395120965</v>
      </c>
      <c r="H185" s="27">
        <f t="shared" si="222"/>
        <v>-4.9201951761056932</v>
      </c>
      <c r="I185" s="27">
        <f t="shared" si="222"/>
        <v>-0.1752442934240756</v>
      </c>
      <c r="J185" s="27">
        <f t="shared" si="222"/>
        <v>-7.8339003611983538E-3</v>
      </c>
      <c r="K185" s="27">
        <f t="shared" si="222"/>
        <v>-1.5917594981937344E-3</v>
      </c>
      <c r="L185" s="27">
        <f t="shared" si="222"/>
        <v>-1.3161595310163393E-3</v>
      </c>
      <c r="M185" s="27">
        <f t="shared" si="222"/>
        <v>-1.4554621000328199E-3</v>
      </c>
      <c r="N185" s="27">
        <f t="shared" si="222"/>
        <v>-1.4718066393853146E-3</v>
      </c>
      <c r="O185" s="27">
        <f t="shared" si="222"/>
        <v>-3.8981105177561537E-3</v>
      </c>
      <c r="P185" s="27">
        <f t="shared" si="222"/>
        <v>-6.4732053044355004E-3</v>
      </c>
      <c r="Q185" s="27">
        <f t="shared" si="222"/>
        <v>-7.5416394283299437E-3</v>
      </c>
      <c r="R185" s="27">
        <f t="shared" si="222"/>
        <v>-8.6429924212108739E-3</v>
      </c>
      <c r="S185" s="27">
        <f t="shared" si="222"/>
        <v>-9.0007712236055831E-3</v>
      </c>
      <c r="T185" s="27">
        <f t="shared" si="222"/>
        <v>-8.9749445383264931E-3</v>
      </c>
      <c r="U185" s="27">
        <f t="shared" si="222"/>
        <v>-7.959118731077533E-3</v>
      </c>
      <c r="V185" s="27">
        <f t="shared" si="222"/>
        <v>-6.0445316848867919E-3</v>
      </c>
      <c r="W185" s="27">
        <f t="shared" si="222"/>
        <v>-5.2750254237175082E-3</v>
      </c>
      <c r="X185" s="27">
        <f t="shared" si="222"/>
        <v>-5.1876382698081841E-3</v>
      </c>
      <c r="Y185" s="27">
        <f t="shared" si="222"/>
        <v>-5.2524524083448071E-3</v>
      </c>
      <c r="Z185" s="27">
        <f t="shared" si="222"/>
        <v>-5.5800984828862782E-3</v>
      </c>
      <c r="AA185" s="27">
        <f t="shared" si="222"/>
        <v>-8.0182321358597958E-3</v>
      </c>
      <c r="AB185" s="27">
        <f t="shared" si="222"/>
        <v>-1.1028490378503189E-2</v>
      </c>
      <c r="AC185" s="27">
        <f t="shared" si="222"/>
        <v>-1.2653948137013676E-2</v>
      </c>
      <c r="AD185" s="27">
        <f t="shared" si="222"/>
        <v>-1.3814351117853854E-2</v>
      </c>
      <c r="AE185" s="27">
        <f t="shared" si="222"/>
        <v>-1.4230653489759285E-2</v>
      </c>
      <c r="AF185" s="27">
        <f t="shared" si="222"/>
        <v>-1.4280288788552531E-2</v>
      </c>
      <c r="AG185" s="27">
        <f t="shared" si="222"/>
        <v>-1.2788192549421137E-2</v>
      </c>
      <c r="AH185" s="27">
        <f t="shared" si="222"/>
        <v>-1.0873044181457361E-2</v>
      </c>
      <c r="AI185" s="27">
        <f t="shared" si="222"/>
        <v>-1.0084627036391583E-2</v>
      </c>
      <c r="AJ185" s="27">
        <f t="shared" si="222"/>
        <v>-9.9955757524562011E-3</v>
      </c>
      <c r="AK185" s="27">
        <f t="shared" si="222"/>
        <v>-1.0116591065942135E-2</v>
      </c>
      <c r="AL185" s="27">
        <f t="shared" si="222"/>
        <v>-1.0164457062673118E-2</v>
      </c>
      <c r="AM185" s="27">
        <f t="shared" si="222"/>
        <v>-1.2229151221534215E-2</v>
      </c>
      <c r="AN185" s="27">
        <f t="shared" si="222"/>
        <v>-1.6768718883941727E-2</v>
      </c>
      <c r="AO185" s="27">
        <f t="shared" si="222"/>
        <v>-1.8401808169650979E-2</v>
      </c>
      <c r="AP185" s="27">
        <f t="shared" si="222"/>
        <v>-1.8980484576022666E-2</v>
      </c>
      <c r="AQ185" s="27">
        <f t="shared" si="222"/>
        <v>-1.9485105915985568E-2</v>
      </c>
      <c r="AR185" s="27">
        <f t="shared" si="222"/>
        <v>-1.954321225183922E-2</v>
      </c>
      <c r="AS185" s="27">
        <f t="shared" si="222"/>
        <v>-1.7706081776549684E-2</v>
      </c>
      <c r="AT185" s="27">
        <f t="shared" si="222"/>
        <v>-1.5190854148912594E-2</v>
      </c>
      <c r="AU185" s="27">
        <f t="shared" si="222"/>
        <v>-1.3998582108534732E-2</v>
      </c>
      <c r="AV185" s="27">
        <f t="shared" si="222"/>
        <v>-1.372062187293617E-2</v>
      </c>
      <c r="AW185" s="27">
        <f t="shared" si="222"/>
        <v>-1.3670593507168413E-2</v>
      </c>
      <c r="AX185" s="27">
        <f t="shared" si="222"/>
        <v>-1.3919299917212039E-2</v>
      </c>
      <c r="AY185" s="27">
        <f t="shared" si="222"/>
        <v>-1.5875394582016214E-2</v>
      </c>
      <c r="AZ185" s="27">
        <f t="shared" si="222"/>
        <v>-2.0346345684343917E-2</v>
      </c>
    </row>
    <row r="186" spans="1:52" ht="14.65" customHeight="1">
      <c r="A186" s="14"/>
      <c r="B186" s="14"/>
      <c r="C186" s="14"/>
      <c r="D186" s="17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</row>
    <row r="187" spans="1:52" ht="14.65" customHeight="1">
      <c r="A187" s="13" t="s">
        <v>213</v>
      </c>
      <c r="B187" s="14"/>
      <c r="C187" s="14"/>
      <c r="D187" s="175"/>
      <c r="E187" s="15">
        <f>ROUND(E185*E177/12/'1 Inputs'!$E$8,0)</f>
        <v>-2226910</v>
      </c>
      <c r="F187" s="15">
        <f>ROUND(F185*F177/12/'1 Inputs'!$E$8,0)</f>
        <v>-2219872</v>
      </c>
      <c r="G187" s="15">
        <f>ROUND(G185*G177/12/'1 Inputs'!$E$8,0)</f>
        <v>-2190871</v>
      </c>
      <c r="H187" s="15">
        <f>ROUND(H185*H177/12/'1 Inputs'!$E$8,0)</f>
        <v>-2166720</v>
      </c>
      <c r="I187" s="15">
        <f>ROUND(I185*I177/12/'1 Inputs'!$E$8,0)</f>
        <v>-1188492</v>
      </c>
      <c r="J187" s="15">
        <f>ROUND(J185*J177/12/'1 Inputs'!$E$8,0)</f>
        <v>-106675</v>
      </c>
      <c r="K187" s="15">
        <f>ROUND(K185*K177/12/'1 Inputs'!$E$8,0)</f>
        <v>-22517</v>
      </c>
      <c r="L187" s="15">
        <f>ROUND(L185*L177/12/'1 Inputs'!$E$8,0)</f>
        <v>-18613</v>
      </c>
      <c r="M187" s="15">
        <f>ROUND(M185*M177/12/'1 Inputs'!$E$8,0)</f>
        <v>-20576</v>
      </c>
      <c r="N187" s="15">
        <f>ROUND(N185*N177/12/'1 Inputs'!$E$8,0)</f>
        <v>-20801</v>
      </c>
      <c r="O187" s="15">
        <f>ROUND(O185*O177/12/'1 Inputs'!$E$8,0)</f>
        <v>-55073</v>
      </c>
      <c r="P187" s="15">
        <f>ROUND(P185*P177/12/'1 Inputs'!$E$8,0)</f>
        <v>-91426</v>
      </c>
      <c r="Q187" s="15">
        <f>ROUND(Q185*Q177/12/'1 Inputs'!$H$8,0)</f>
        <v>-106369</v>
      </c>
      <c r="R187" s="15">
        <f>ROUND(R185*R177/12/'1 Inputs'!$H$8,0)</f>
        <v>-121602</v>
      </c>
      <c r="S187" s="15">
        <f>ROUND(S185*S177/12/'1 Inputs'!$H$8,0)</f>
        <v>-126323</v>
      </c>
      <c r="T187" s="15">
        <f>ROUND(T185*T177/12/'1 Inputs'!$H$8,0)</f>
        <v>-125649</v>
      </c>
      <c r="U187" s="15">
        <f>ROUND(U185*U177/12/'1 Inputs'!$H$8,0)</f>
        <v>-111151</v>
      </c>
      <c r="V187" s="15">
        <f>ROUND(V185*V177/12/'1 Inputs'!$H$8,0)</f>
        <v>-84204</v>
      </c>
      <c r="W187" s="15">
        <f>ROUND(W185*W177/12/'1 Inputs'!$H$8,0)</f>
        <v>-73301</v>
      </c>
      <c r="X187" s="15">
        <f>ROUND(X185*X177/12/'1 Inputs'!$H$8,0)</f>
        <v>-71906</v>
      </c>
      <c r="Y187" s="15">
        <f>ROUND(Y185*Y177/12/'1 Inputs'!$H$8,0)</f>
        <v>-72623</v>
      </c>
      <c r="Z187" s="15">
        <f>ROUND(Z185*Z177/12/'1 Inputs'!$H$8,0)</f>
        <v>-76959</v>
      </c>
      <c r="AA187" s="15">
        <f>ROUND(AA185*AA177/12/'1 Inputs'!$H$8,0)</f>
        <v>-110307</v>
      </c>
      <c r="AB187" s="15">
        <f>ROUND(AB185*AB177/12/'1 Inputs'!$H$8,0)</f>
        <v>-151336</v>
      </c>
      <c r="AC187" s="15">
        <f>ROUND(AC185*AC177/12/'1 Inputs'!$K$8,0)</f>
        <v>-173216</v>
      </c>
      <c r="AD187" s="15">
        <f>ROUND(AD185*AD177/12/'1 Inputs'!$K$8,0)</f>
        <v>-188652</v>
      </c>
      <c r="AE187" s="15">
        <f>ROUND(AE185*AE177/12/'1 Inputs'!$K$8,0)</f>
        <v>-193876</v>
      </c>
      <c r="AF187" s="15">
        <f>ROUND(AF185*AF177/12/'1 Inputs'!$K$8,0)</f>
        <v>-194089</v>
      </c>
      <c r="AG187" s="15">
        <f>ROUND(AG185*AG177/12/'1 Inputs'!$K$8,0)</f>
        <v>-173395</v>
      </c>
      <c r="AH187" s="15">
        <f>ROUND(AH185*AH177/12/'1 Inputs'!$K$8,0)</f>
        <v>-147075</v>
      </c>
      <c r="AI187" s="15">
        <f>ROUND(AI185*AI177/12/'1 Inputs'!$K$8,0)</f>
        <v>-136083</v>
      </c>
      <c r="AJ187" s="15">
        <f>ROUND(AJ185*AJ177/12/'1 Inputs'!$K$8,0)</f>
        <v>-134557</v>
      </c>
      <c r="AK187" s="15">
        <f>ROUND(AK185*AK177/12/'1 Inputs'!$K$8,0)</f>
        <v>-135858</v>
      </c>
      <c r="AL187" s="15">
        <f>ROUND(AL185*AL177/12/'1 Inputs'!$K$8,0)</f>
        <v>-135387</v>
      </c>
      <c r="AM187" s="15">
        <f>ROUND(AM185*AM177/12/'1 Inputs'!$K$8,0)</f>
        <v>-162492</v>
      </c>
      <c r="AN187" s="15">
        <f>ROUND(AN185*AN177/12/'1 Inputs'!$K$8,0)</f>
        <v>-222267</v>
      </c>
      <c r="AO187" s="15">
        <f>ROUND(AO185*AO177/12/'1 Inputs'!$K$8,0)</f>
        <v>-243615</v>
      </c>
      <c r="AP187" s="15">
        <f>ROUND(AP185*AP177/12/'1 Inputs'!$K$8,0)</f>
        <v>-250933</v>
      </c>
      <c r="AQ187" s="15">
        <f>ROUND(AQ185*AQ177/12/'1 Inputs'!$K$8,0)</f>
        <v>-257251</v>
      </c>
      <c r="AR187" s="15">
        <f>ROUND(AR185*AR177/12/'1 Inputs'!$K$8,0)</f>
        <v>-257665</v>
      </c>
      <c r="AS187" s="15">
        <f>ROUND(AS185*AS177/12/'1 Inputs'!$K$8,0)</f>
        <v>-233123</v>
      </c>
      <c r="AT187" s="15">
        <f>ROUND(AT185*AT177/12/'1 Inputs'!$K$8,0)</f>
        <v>-199732</v>
      </c>
      <c r="AU187" s="15">
        <f>ROUND(AU185*AU177/12/'1 Inputs'!$K$8,0)</f>
        <v>-183803</v>
      </c>
      <c r="AV187" s="15">
        <f>ROUND(AV185*AV177/12/'1 Inputs'!$K$8,0)</f>
        <v>-179905</v>
      </c>
      <c r="AW187" s="15">
        <f>ROUND(AW185*AW177/12/'1 Inputs'!$K$8,0)</f>
        <v>-179002</v>
      </c>
      <c r="AX187" s="15">
        <f>ROUND(AX185*AX177/12/'1 Inputs'!$K$8,0)</f>
        <v>-182006</v>
      </c>
      <c r="AY187" s="15">
        <f>ROUND(AY185*AY177/12/'1 Inputs'!$K$8,0)</f>
        <v>-207297</v>
      </c>
      <c r="AZ187" s="15">
        <f>ROUND(AZ185*AZ177/12/'1 Inputs'!$K$8,0)</f>
        <v>-265309</v>
      </c>
    </row>
    <row r="188" spans="1:52" ht="14.65" customHeight="1">
      <c r="A188" s="13" t="s">
        <v>59</v>
      </c>
      <c r="B188" s="14"/>
      <c r="C188" s="14"/>
      <c r="D188" s="175"/>
      <c r="E188" s="15">
        <f t="shared" ref="E188:AZ188" si="223">E146</f>
        <v>2229809</v>
      </c>
      <c r="F188" s="15">
        <f t="shared" si="223"/>
        <v>2239975</v>
      </c>
      <c r="G188" s="15">
        <f t="shared" si="223"/>
        <v>2240920</v>
      </c>
      <c r="H188" s="15">
        <f t="shared" si="223"/>
        <v>2238422</v>
      </c>
      <c r="I188" s="15">
        <f t="shared" si="223"/>
        <v>2210563</v>
      </c>
      <c r="J188" s="15">
        <f t="shared" si="223"/>
        <v>2143085</v>
      </c>
      <c r="K188" s="15">
        <f t="shared" si="223"/>
        <v>2128620</v>
      </c>
      <c r="L188" s="15">
        <f t="shared" si="223"/>
        <v>2124127</v>
      </c>
      <c r="M188" s="15">
        <f t="shared" si="223"/>
        <v>2125502</v>
      </c>
      <c r="N188" s="15">
        <f t="shared" si="223"/>
        <v>2125138</v>
      </c>
      <c r="O188" s="15">
        <f t="shared" si="223"/>
        <v>2158824</v>
      </c>
      <c r="P188" s="15">
        <f t="shared" si="223"/>
        <v>2194588</v>
      </c>
      <c r="Q188" s="15">
        <f t="shared" si="223"/>
        <v>2206957</v>
      </c>
      <c r="R188" s="15">
        <f t="shared" si="223"/>
        <v>2217617</v>
      </c>
      <c r="S188" s="15">
        <f>S146</f>
        <v>2217764</v>
      </c>
      <c r="T188" s="15">
        <f t="shared" si="223"/>
        <v>2212515</v>
      </c>
      <c r="U188" s="15">
        <f t="shared" si="223"/>
        <v>2193443</v>
      </c>
      <c r="V188" s="15">
        <f t="shared" si="223"/>
        <v>2161920</v>
      </c>
      <c r="W188" s="15">
        <f t="shared" si="223"/>
        <v>2146443</v>
      </c>
      <c r="X188" s="15">
        <f t="shared" si="223"/>
        <v>2140475</v>
      </c>
      <c r="Y188" s="15">
        <f t="shared" si="223"/>
        <v>2136616</v>
      </c>
      <c r="Z188" s="15">
        <f t="shared" si="223"/>
        <v>2136377</v>
      </c>
      <c r="AA188" s="15">
        <f t="shared" si="223"/>
        <v>2165150</v>
      </c>
      <c r="AB188" s="15">
        <f t="shared" si="223"/>
        <v>2201605</v>
      </c>
      <c r="AC188" s="15">
        <f t="shared" si="223"/>
        <v>2219062</v>
      </c>
      <c r="AD188" s="15">
        <f t="shared" si="223"/>
        <v>2230226</v>
      </c>
      <c r="AE188" s="15">
        <f t="shared" si="223"/>
        <v>2231177</v>
      </c>
      <c r="AF188" s="15">
        <f t="shared" si="223"/>
        <v>2227119</v>
      </c>
      <c r="AG188" s="15">
        <f t="shared" si="223"/>
        <v>2202151</v>
      </c>
      <c r="AH188" s="15">
        <f t="shared" si="223"/>
        <v>2171560</v>
      </c>
      <c r="AI188" s="15">
        <f t="shared" si="223"/>
        <v>2156296</v>
      </c>
      <c r="AJ188" s="15">
        <f t="shared" si="223"/>
        <v>2150497</v>
      </c>
      <c r="AK188" s="15">
        <f t="shared" si="223"/>
        <v>2147527</v>
      </c>
      <c r="AL188" s="15">
        <f t="shared" si="223"/>
        <v>2132618</v>
      </c>
      <c r="AM188" s="15">
        <f t="shared" si="223"/>
        <v>2155451</v>
      </c>
      <c r="AN188" s="15">
        <f t="shared" si="223"/>
        <v>2210953</v>
      </c>
      <c r="AO188" s="15">
        <f t="shared" si="223"/>
        <v>2230169</v>
      </c>
      <c r="AP188" s="15">
        <f t="shared" si="223"/>
        <v>2235102</v>
      </c>
      <c r="AQ188" s="15">
        <f t="shared" si="223"/>
        <v>2239038</v>
      </c>
      <c r="AR188" s="15">
        <f t="shared" si="223"/>
        <v>2237068</v>
      </c>
      <c r="AS188" s="15">
        <f t="shared" si="223"/>
        <v>2210144</v>
      </c>
      <c r="AT188" s="15">
        <f t="shared" si="223"/>
        <v>2174368</v>
      </c>
      <c r="AU188" s="15">
        <f t="shared" si="223"/>
        <v>2156055</v>
      </c>
      <c r="AV188" s="15">
        <f t="shared" si="223"/>
        <v>2149774</v>
      </c>
      <c r="AW188" s="15">
        <f t="shared" si="223"/>
        <v>2146488</v>
      </c>
      <c r="AX188" s="15">
        <f t="shared" si="223"/>
        <v>2147108</v>
      </c>
      <c r="AY188" s="15">
        <f t="shared" si="223"/>
        <v>2170015</v>
      </c>
      <c r="AZ188" s="15">
        <f t="shared" si="223"/>
        <v>2225644</v>
      </c>
    </row>
    <row r="189" spans="1:52" s="18" customFormat="1" ht="14.65" customHeight="1">
      <c r="A189" s="16" t="s">
        <v>143</v>
      </c>
      <c r="B189" s="16"/>
      <c r="C189" s="16"/>
      <c r="D189" s="16"/>
      <c r="E189" s="17">
        <f t="shared" ref="E189:AZ189" si="224">SUM(E187:E188)</f>
        <v>2899</v>
      </c>
      <c r="F189" s="17">
        <f t="shared" si="224"/>
        <v>20103</v>
      </c>
      <c r="G189" s="17">
        <f>SUM(G187:G188)</f>
        <v>50049</v>
      </c>
      <c r="H189" s="17">
        <f t="shared" si="224"/>
        <v>71702</v>
      </c>
      <c r="I189" s="17">
        <f t="shared" si="224"/>
        <v>1022071</v>
      </c>
      <c r="J189" s="17">
        <f t="shared" si="224"/>
        <v>2036410</v>
      </c>
      <c r="K189" s="17">
        <f t="shared" si="224"/>
        <v>2106103</v>
      </c>
      <c r="L189" s="17">
        <f t="shared" si="224"/>
        <v>2105514</v>
      </c>
      <c r="M189" s="17">
        <f t="shared" si="224"/>
        <v>2104926</v>
      </c>
      <c r="N189" s="17">
        <f t="shared" si="224"/>
        <v>2104337</v>
      </c>
      <c r="O189" s="17">
        <f t="shared" si="224"/>
        <v>2103751</v>
      </c>
      <c r="P189" s="17">
        <f t="shared" si="224"/>
        <v>2103162</v>
      </c>
      <c r="Q189" s="17">
        <f t="shared" si="224"/>
        <v>2100588</v>
      </c>
      <c r="R189" s="17">
        <f t="shared" si="224"/>
        <v>2096015</v>
      </c>
      <c r="S189" s="17">
        <f t="shared" si="224"/>
        <v>2091441</v>
      </c>
      <c r="T189" s="17">
        <f t="shared" si="224"/>
        <v>2086866</v>
      </c>
      <c r="U189" s="17">
        <f t="shared" si="224"/>
        <v>2082292</v>
      </c>
      <c r="V189" s="17">
        <f t="shared" si="224"/>
        <v>2077716</v>
      </c>
      <c r="W189" s="17">
        <f t="shared" si="224"/>
        <v>2073142</v>
      </c>
      <c r="X189" s="17">
        <f t="shared" si="224"/>
        <v>2068569</v>
      </c>
      <c r="Y189" s="17">
        <f t="shared" si="224"/>
        <v>2063993</v>
      </c>
      <c r="Z189" s="17">
        <f t="shared" si="224"/>
        <v>2059418</v>
      </c>
      <c r="AA189" s="17">
        <f t="shared" si="224"/>
        <v>2054843</v>
      </c>
      <c r="AB189" s="17">
        <f t="shared" si="224"/>
        <v>2050269</v>
      </c>
      <c r="AC189" s="17">
        <f t="shared" si="224"/>
        <v>2045846</v>
      </c>
      <c r="AD189" s="17">
        <f t="shared" si="224"/>
        <v>2041574</v>
      </c>
      <c r="AE189" s="17">
        <f t="shared" si="224"/>
        <v>2037301</v>
      </c>
      <c r="AF189" s="17">
        <f t="shared" si="224"/>
        <v>2033030</v>
      </c>
      <c r="AG189" s="17">
        <f t="shared" si="224"/>
        <v>2028756</v>
      </c>
      <c r="AH189" s="17">
        <f t="shared" si="224"/>
        <v>2024485</v>
      </c>
      <c r="AI189" s="17">
        <f t="shared" si="224"/>
        <v>2020213</v>
      </c>
      <c r="AJ189" s="17">
        <f t="shared" si="224"/>
        <v>2015940</v>
      </c>
      <c r="AK189" s="17">
        <f t="shared" si="224"/>
        <v>2011669</v>
      </c>
      <c r="AL189" s="17">
        <f t="shared" si="224"/>
        <v>1997231</v>
      </c>
      <c r="AM189" s="17">
        <f t="shared" si="224"/>
        <v>1992959</v>
      </c>
      <c r="AN189" s="17">
        <f t="shared" si="224"/>
        <v>1988686</v>
      </c>
      <c r="AO189" s="17">
        <f t="shared" si="224"/>
        <v>1986554</v>
      </c>
      <c r="AP189" s="17">
        <f t="shared" si="224"/>
        <v>1984169</v>
      </c>
      <c r="AQ189" s="17">
        <f t="shared" si="224"/>
        <v>1981787</v>
      </c>
      <c r="AR189" s="17">
        <f t="shared" si="224"/>
        <v>1979403</v>
      </c>
      <c r="AS189" s="17">
        <f t="shared" si="224"/>
        <v>1977021</v>
      </c>
      <c r="AT189" s="17">
        <f t="shared" si="224"/>
        <v>1974636</v>
      </c>
      <c r="AU189" s="17">
        <f t="shared" si="224"/>
        <v>1972252</v>
      </c>
      <c r="AV189" s="17">
        <f t="shared" si="224"/>
        <v>1969869</v>
      </c>
      <c r="AW189" s="17">
        <f t="shared" si="224"/>
        <v>1967486</v>
      </c>
      <c r="AX189" s="17">
        <f t="shared" si="224"/>
        <v>1965102</v>
      </c>
      <c r="AY189" s="17">
        <f t="shared" si="224"/>
        <v>1962718</v>
      </c>
      <c r="AZ189" s="17">
        <f t="shared" si="224"/>
        <v>1960335</v>
      </c>
    </row>
    <row r="190" spans="1:52" s="18" customFormat="1" ht="14.65" customHeight="1">
      <c r="A190" s="16"/>
      <c r="B190" s="16"/>
      <c r="C190" s="16"/>
      <c r="D190" s="1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</row>
    <row r="191" spans="1:52" s="18" customFormat="1" ht="14.65" customHeight="1">
      <c r="A191" s="16" t="s">
        <v>214</v>
      </c>
      <c r="B191" s="16"/>
      <c r="C191" s="16"/>
      <c r="D191" s="16">
        <v>-11123066.871925421</v>
      </c>
      <c r="E191" s="17">
        <f>D191+E189-E188</f>
        <v>-13349976.871925421</v>
      </c>
      <c r="F191" s="17">
        <f t="shared" ref="F191:AZ191" si="225">E191+F189-F188</f>
        <v>-15569848.871925421</v>
      </c>
      <c r="G191" s="17">
        <f>F191+G189-G188</f>
        <v>-17760719.871925421</v>
      </c>
      <c r="H191" s="17">
        <f t="shared" si="225"/>
        <v>-19927439.871925421</v>
      </c>
      <c r="I191" s="17">
        <f t="shared" si="225"/>
        <v>-21115931.871925421</v>
      </c>
      <c r="J191" s="17">
        <f t="shared" si="225"/>
        <v>-21222606.871925421</v>
      </c>
      <c r="K191" s="17">
        <f t="shared" si="225"/>
        <v>-21245123.871925421</v>
      </c>
      <c r="L191" s="17">
        <f t="shared" si="225"/>
        <v>-21263736.871925421</v>
      </c>
      <c r="M191" s="17">
        <f t="shared" si="225"/>
        <v>-21284312.871925421</v>
      </c>
      <c r="N191" s="17">
        <f t="shared" si="225"/>
        <v>-21305113.871925421</v>
      </c>
      <c r="O191" s="17">
        <f t="shared" si="225"/>
        <v>-21360186.871925421</v>
      </c>
      <c r="P191" s="17">
        <f t="shared" si="225"/>
        <v>-21451612.871925421</v>
      </c>
      <c r="Q191" s="17">
        <f t="shared" si="225"/>
        <v>-21557981.871925421</v>
      </c>
      <c r="R191" s="17">
        <f t="shared" si="225"/>
        <v>-21679583.871925421</v>
      </c>
      <c r="S191" s="17">
        <f t="shared" si="225"/>
        <v>-21805906.871925421</v>
      </c>
      <c r="T191" s="17">
        <f t="shared" si="225"/>
        <v>-21931555.871925421</v>
      </c>
      <c r="U191" s="17">
        <f t="shared" si="225"/>
        <v>-22042706.871925421</v>
      </c>
      <c r="V191" s="17">
        <f t="shared" si="225"/>
        <v>-22126910.871925421</v>
      </c>
      <c r="W191" s="17">
        <f t="shared" si="225"/>
        <v>-22200211.871925421</v>
      </c>
      <c r="X191" s="17">
        <f t="shared" si="225"/>
        <v>-22272117.871925421</v>
      </c>
      <c r="Y191" s="17">
        <f t="shared" si="225"/>
        <v>-22344740.871925421</v>
      </c>
      <c r="Z191" s="17">
        <f t="shared" si="225"/>
        <v>-22421699.871925421</v>
      </c>
      <c r="AA191" s="17">
        <f t="shared" si="225"/>
        <v>-22532006.871925421</v>
      </c>
      <c r="AB191" s="17">
        <f t="shared" si="225"/>
        <v>-22683342.871925421</v>
      </c>
      <c r="AC191" s="17">
        <f t="shared" si="225"/>
        <v>-22856558.871925421</v>
      </c>
      <c r="AD191" s="17">
        <f t="shared" si="225"/>
        <v>-23045210.871925421</v>
      </c>
      <c r="AE191" s="17">
        <f t="shared" si="225"/>
        <v>-23239086.871925421</v>
      </c>
      <c r="AF191" s="17">
        <f t="shared" si="225"/>
        <v>-23433175.871925421</v>
      </c>
      <c r="AG191" s="17">
        <f t="shared" si="225"/>
        <v>-23606570.871925421</v>
      </c>
      <c r="AH191" s="17">
        <f t="shared" si="225"/>
        <v>-23753645.871925421</v>
      </c>
      <c r="AI191" s="17">
        <f t="shared" si="225"/>
        <v>-23889728.871925421</v>
      </c>
      <c r="AJ191" s="17">
        <f t="shared" si="225"/>
        <v>-24024285.871925421</v>
      </c>
      <c r="AK191" s="17">
        <f t="shared" si="225"/>
        <v>-24160143.871925421</v>
      </c>
      <c r="AL191" s="17">
        <f t="shared" si="225"/>
        <v>-24295530.871925421</v>
      </c>
      <c r="AM191" s="17">
        <f t="shared" si="225"/>
        <v>-24458022.871925421</v>
      </c>
      <c r="AN191" s="17">
        <f t="shared" si="225"/>
        <v>-24680289.871925421</v>
      </c>
      <c r="AO191" s="17">
        <f t="shared" si="225"/>
        <v>-24923904.871925421</v>
      </c>
      <c r="AP191" s="17">
        <f t="shared" si="225"/>
        <v>-25174837.871925421</v>
      </c>
      <c r="AQ191" s="17">
        <f t="shared" si="225"/>
        <v>-25432088.871925421</v>
      </c>
      <c r="AR191" s="17">
        <f t="shared" si="225"/>
        <v>-25689753.871925421</v>
      </c>
      <c r="AS191" s="17">
        <f t="shared" si="225"/>
        <v>-25922876.871925421</v>
      </c>
      <c r="AT191" s="17">
        <f t="shared" si="225"/>
        <v>-26122608.871925421</v>
      </c>
      <c r="AU191" s="17">
        <f t="shared" si="225"/>
        <v>-26306411.871925421</v>
      </c>
      <c r="AV191" s="17">
        <f t="shared" si="225"/>
        <v>-26486316.871925421</v>
      </c>
      <c r="AW191" s="17">
        <f t="shared" si="225"/>
        <v>-26665318.871925421</v>
      </c>
      <c r="AX191" s="17">
        <f t="shared" si="225"/>
        <v>-26847324.871925421</v>
      </c>
      <c r="AY191" s="17">
        <f t="shared" si="225"/>
        <v>-27054621.871925421</v>
      </c>
      <c r="AZ191" s="17">
        <f t="shared" si="225"/>
        <v>-27319930.871925421</v>
      </c>
    </row>
    <row r="192" spans="1:52" ht="14.65" customHeight="1">
      <c r="E192" s="28"/>
      <c r="F192" s="28"/>
      <c r="G192" s="28"/>
      <c r="H192" s="28"/>
      <c r="I192" s="28"/>
      <c r="J192" s="28"/>
      <c r="K192" s="28"/>
      <c r="L192" s="28"/>
      <c r="M192" s="28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ht="14.65" customHeight="1">
      <c r="E193" s="28"/>
      <c r="F193" s="28"/>
      <c r="G193" s="28"/>
      <c r="H193" s="28"/>
      <c r="I193" s="28"/>
      <c r="J193" s="28"/>
      <c r="K193" s="28"/>
      <c r="L193" s="28"/>
      <c r="M193" s="28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ht="14.65" customHeight="1">
      <c r="A194" s="172" t="s">
        <v>51</v>
      </c>
      <c r="E194" s="8" t="str">
        <f>E$9</f>
        <v>Actual</v>
      </c>
      <c r="F194" s="8" t="str">
        <f t="shared" ref="F194:AZ194" si="226">F$9</f>
        <v>Actual</v>
      </c>
      <c r="G194" s="8" t="str">
        <f t="shared" si="226"/>
        <v>Actual</v>
      </c>
      <c r="H194" s="8" t="str">
        <f t="shared" si="226"/>
        <v>Actual</v>
      </c>
      <c r="I194" s="8" t="str">
        <f t="shared" si="226"/>
        <v>Actual</v>
      </c>
      <c r="J194" s="8" t="str">
        <f t="shared" si="226"/>
        <v>Estimated</v>
      </c>
      <c r="K194" s="8" t="str">
        <f t="shared" si="226"/>
        <v>Estimated</v>
      </c>
      <c r="L194" s="8" t="str">
        <f t="shared" si="226"/>
        <v>Estimated</v>
      </c>
      <c r="M194" s="8" t="str">
        <f t="shared" si="226"/>
        <v>Estimated</v>
      </c>
      <c r="N194" s="8" t="str">
        <f t="shared" si="226"/>
        <v>Estimated</v>
      </c>
      <c r="O194" s="8" t="str">
        <f t="shared" si="226"/>
        <v>Estimated</v>
      </c>
      <c r="P194" s="8" t="str">
        <f t="shared" si="226"/>
        <v>Estimated</v>
      </c>
      <c r="Q194" s="8" t="str">
        <f t="shared" si="226"/>
        <v>Estimated</v>
      </c>
      <c r="R194" s="8" t="str">
        <f t="shared" si="226"/>
        <v>Estimated</v>
      </c>
      <c r="S194" s="8" t="str">
        <f t="shared" si="226"/>
        <v>Estimated</v>
      </c>
      <c r="T194" s="8" t="str">
        <f t="shared" si="226"/>
        <v>Estimated</v>
      </c>
      <c r="U194" s="8" t="str">
        <f t="shared" si="226"/>
        <v>Estimated</v>
      </c>
      <c r="V194" s="8" t="str">
        <f t="shared" si="226"/>
        <v>Estimated</v>
      </c>
      <c r="W194" s="8" t="str">
        <f t="shared" si="226"/>
        <v>Estimated</v>
      </c>
      <c r="X194" s="8" t="str">
        <f t="shared" si="226"/>
        <v>Estimated</v>
      </c>
      <c r="Y194" s="8" t="str">
        <f t="shared" si="226"/>
        <v>Estimated</v>
      </c>
      <c r="Z194" s="8" t="str">
        <f t="shared" si="226"/>
        <v>Estimated</v>
      </c>
      <c r="AA194" s="8" t="str">
        <f t="shared" si="226"/>
        <v>Estimated</v>
      </c>
      <c r="AB194" s="8" t="str">
        <f t="shared" si="226"/>
        <v>Estimated</v>
      </c>
      <c r="AC194" s="8" t="str">
        <f t="shared" si="226"/>
        <v>Estimated</v>
      </c>
      <c r="AD194" s="8" t="str">
        <f t="shared" si="226"/>
        <v>Estimated</v>
      </c>
      <c r="AE194" s="8" t="str">
        <f t="shared" si="226"/>
        <v>Estimated</v>
      </c>
      <c r="AF194" s="8" t="str">
        <f t="shared" si="226"/>
        <v>Estimated</v>
      </c>
      <c r="AG194" s="8" t="str">
        <f t="shared" si="226"/>
        <v>Estimated</v>
      </c>
      <c r="AH194" s="8" t="str">
        <f t="shared" si="226"/>
        <v>Estimated</v>
      </c>
      <c r="AI194" s="8" t="str">
        <f t="shared" si="226"/>
        <v>Estimated</v>
      </c>
      <c r="AJ194" s="8" t="str">
        <f t="shared" si="226"/>
        <v>Estimated</v>
      </c>
      <c r="AK194" s="8" t="str">
        <f t="shared" si="226"/>
        <v>Estimated</v>
      </c>
      <c r="AL194" s="8" t="str">
        <f t="shared" si="226"/>
        <v>Estimated</v>
      </c>
      <c r="AM194" s="8" t="str">
        <f t="shared" si="226"/>
        <v>Estimated</v>
      </c>
      <c r="AN194" s="8" t="str">
        <f t="shared" si="226"/>
        <v>Estimated</v>
      </c>
      <c r="AO194" s="8" t="str">
        <f t="shared" si="226"/>
        <v>Estimated</v>
      </c>
      <c r="AP194" s="8" t="str">
        <f t="shared" si="226"/>
        <v>Estimated</v>
      </c>
      <c r="AQ194" s="8" t="str">
        <f t="shared" si="226"/>
        <v>Estimated</v>
      </c>
      <c r="AR194" s="8" t="str">
        <f t="shared" si="226"/>
        <v>Estimated</v>
      </c>
      <c r="AS194" s="8" t="str">
        <f t="shared" si="226"/>
        <v>Estimated</v>
      </c>
      <c r="AT194" s="8" t="str">
        <f t="shared" si="226"/>
        <v>Estimated</v>
      </c>
      <c r="AU194" s="8" t="str">
        <f t="shared" si="226"/>
        <v>Estimated</v>
      </c>
      <c r="AV194" s="8" t="str">
        <f t="shared" si="226"/>
        <v>Estimated</v>
      </c>
      <c r="AW194" s="8" t="str">
        <f t="shared" si="226"/>
        <v>Estimated</v>
      </c>
      <c r="AX194" s="8" t="str">
        <f t="shared" si="226"/>
        <v>Estimated</v>
      </c>
      <c r="AY194" s="8" t="str">
        <f t="shared" si="226"/>
        <v>Estimated</v>
      </c>
      <c r="AZ194" s="8" t="str">
        <f t="shared" si="226"/>
        <v>Estimated</v>
      </c>
    </row>
    <row r="195" spans="1:52" ht="14.65" customHeight="1">
      <c r="E195" s="12">
        <v>45658</v>
      </c>
      <c r="F195" s="12">
        <v>45689</v>
      </c>
      <c r="G195" s="12">
        <v>45717</v>
      </c>
      <c r="H195" s="12">
        <v>45748</v>
      </c>
      <c r="I195" s="12">
        <v>45778</v>
      </c>
      <c r="J195" s="12">
        <v>45809</v>
      </c>
      <c r="K195" s="12">
        <v>45839</v>
      </c>
      <c r="L195" s="12">
        <v>45870</v>
      </c>
      <c r="M195" s="12">
        <v>45901</v>
      </c>
      <c r="N195" s="12">
        <v>45931</v>
      </c>
      <c r="O195" s="12">
        <v>45962</v>
      </c>
      <c r="P195" s="12">
        <v>45992</v>
      </c>
      <c r="Q195" s="12">
        <v>46023</v>
      </c>
      <c r="R195" s="12">
        <v>46054</v>
      </c>
      <c r="S195" s="12">
        <v>46082</v>
      </c>
      <c r="T195" s="12">
        <v>46113</v>
      </c>
      <c r="U195" s="12">
        <v>46143</v>
      </c>
      <c r="V195" s="12">
        <v>46174</v>
      </c>
      <c r="W195" s="12">
        <v>46204</v>
      </c>
      <c r="X195" s="12">
        <v>46235</v>
      </c>
      <c r="Y195" s="12">
        <v>46266</v>
      </c>
      <c r="Z195" s="12">
        <v>45931</v>
      </c>
      <c r="AA195" s="12">
        <v>46327</v>
      </c>
      <c r="AB195" s="12">
        <v>46357</v>
      </c>
      <c r="AC195" s="12">
        <v>46388</v>
      </c>
      <c r="AD195" s="12">
        <v>46419</v>
      </c>
      <c r="AE195" s="12">
        <v>46447</v>
      </c>
      <c r="AF195" s="12">
        <v>46478</v>
      </c>
      <c r="AG195" s="12">
        <v>46508</v>
      </c>
      <c r="AH195" s="12">
        <v>46539</v>
      </c>
      <c r="AI195" s="12">
        <v>46569</v>
      </c>
      <c r="AJ195" s="12">
        <v>46600</v>
      </c>
      <c r="AK195" s="12">
        <v>46631</v>
      </c>
      <c r="AL195" s="12">
        <v>46661</v>
      </c>
      <c r="AM195" s="12">
        <v>46692</v>
      </c>
      <c r="AN195" s="12">
        <v>46722</v>
      </c>
      <c r="AO195" s="12">
        <v>46753</v>
      </c>
      <c r="AP195" s="12">
        <v>46784</v>
      </c>
      <c r="AQ195" s="12">
        <v>46813</v>
      </c>
      <c r="AR195" s="12">
        <v>46844</v>
      </c>
      <c r="AS195" s="12">
        <v>46874</v>
      </c>
      <c r="AT195" s="12">
        <v>46905</v>
      </c>
      <c r="AU195" s="12">
        <v>46935</v>
      </c>
      <c r="AV195" s="12">
        <v>46966</v>
      </c>
      <c r="AW195" s="12">
        <v>46997</v>
      </c>
      <c r="AX195" s="12">
        <v>47027</v>
      </c>
      <c r="AY195" s="12">
        <v>47058</v>
      </c>
      <c r="AZ195" s="12">
        <v>47088</v>
      </c>
    </row>
    <row r="196" spans="1:52" s="192" customFormat="1" ht="14.65" customHeight="1">
      <c r="A196" s="191" t="s">
        <v>215</v>
      </c>
      <c r="B196" s="191"/>
      <c r="C196" s="191"/>
      <c r="D196" s="191"/>
      <c r="E196" s="17">
        <f>ROUND(('1 Inputs'!$E$3/'1 Inputs'!$E$8)*E191/12,0)</f>
        <v>-109294</v>
      </c>
      <c r="F196" s="17">
        <f>ROUND(('1 Inputs'!$E$3/'1 Inputs'!$E$8)*F191/12,0)</f>
        <v>-127468</v>
      </c>
      <c r="G196" s="17">
        <f>ROUND(('1 Inputs'!$E$3/'1 Inputs'!$E$8)*G191/12,0)</f>
        <v>-145404</v>
      </c>
      <c r="H196" s="17">
        <f>ROUND(('1 Inputs'!$E$3/'1 Inputs'!$E$8)*H191/12,0)</f>
        <v>-163143</v>
      </c>
      <c r="I196" s="17">
        <f>ROUND(('1 Inputs'!$E$3/'1 Inputs'!$E$8)*I191/12,0)</f>
        <v>-172873</v>
      </c>
      <c r="J196" s="17">
        <f>ROUND(('1 Inputs'!$E$3/'1 Inputs'!$E$8)*J191/12,0)</f>
        <v>-173746</v>
      </c>
      <c r="K196" s="17">
        <f>ROUND(('1 Inputs'!$E$3/'1 Inputs'!$E$8)*K191/12,0)</f>
        <v>-173931</v>
      </c>
      <c r="L196" s="17">
        <f>ROUND(('1 Inputs'!$E$3/'1 Inputs'!$E$8)*L191/12,0)</f>
        <v>-174083</v>
      </c>
      <c r="M196" s="17">
        <f>ROUND(('1 Inputs'!$E$3/'1 Inputs'!$E$8)*M191/12,0)</f>
        <v>-174251</v>
      </c>
      <c r="N196" s="17">
        <f>ROUND(('1 Inputs'!$E$3/'1 Inputs'!$E$8)*N191/12,0)</f>
        <v>-174422</v>
      </c>
      <c r="O196" s="17">
        <f>ROUND(('1 Inputs'!$E$3/'1 Inputs'!$E$8)*O191/12,0)</f>
        <v>-174873</v>
      </c>
      <c r="P196" s="17">
        <f>ROUND(('1 Inputs'!$E$3/'1 Inputs'!$E$8)*P191/12,0)</f>
        <v>-175621</v>
      </c>
      <c r="Q196" s="17">
        <f>ROUND(('1 Inputs'!$H$3/'1 Inputs'!$H$8)*Q191/12,0)</f>
        <v>-176492</v>
      </c>
      <c r="R196" s="17">
        <f>ROUND(('1 Inputs'!$H$3/'1 Inputs'!$H$8)*R191/12,0)</f>
        <v>-177487</v>
      </c>
      <c r="S196" s="17">
        <f>ROUND(('1 Inputs'!$H$3/'1 Inputs'!$H$8)*S191/12,0)</f>
        <v>-178522</v>
      </c>
      <c r="T196" s="17">
        <f>ROUND(('1 Inputs'!$H$3/'1 Inputs'!$H$8)*T191/12,0)</f>
        <v>-179550</v>
      </c>
      <c r="U196" s="17">
        <f>ROUND(('1 Inputs'!$H$3/'1 Inputs'!$H$8)*U191/12,0)</f>
        <v>-180460</v>
      </c>
      <c r="V196" s="17">
        <f>ROUND(('1 Inputs'!$H$3/'1 Inputs'!$H$8)*V191/12,0)</f>
        <v>-181150</v>
      </c>
      <c r="W196" s="17">
        <f>ROUND(('1 Inputs'!$H$3/'1 Inputs'!$H$8)*W191/12,0)</f>
        <v>-181750</v>
      </c>
      <c r="X196" s="17">
        <f>ROUND(('1 Inputs'!$H$3/'1 Inputs'!$H$8)*X191/12,0)</f>
        <v>-182338</v>
      </c>
      <c r="Y196" s="17">
        <f>ROUND(('1 Inputs'!$H$3/'1 Inputs'!$H$8)*Y191/12,0)</f>
        <v>-182933</v>
      </c>
      <c r="Z196" s="17">
        <f>ROUND(('1 Inputs'!$H$3/'1 Inputs'!$H$8)*Z191/12,0)</f>
        <v>-183563</v>
      </c>
      <c r="AA196" s="17">
        <f>ROUND(('1 Inputs'!$H$3/'1 Inputs'!$H$8)*AA191/12,0)</f>
        <v>-184466</v>
      </c>
      <c r="AB196" s="17">
        <f>ROUND(('1 Inputs'!$H$3/'1 Inputs'!$H$8)*AB191/12,0)</f>
        <v>-185705</v>
      </c>
      <c r="AC196" s="17">
        <f>ROUND(('1 Inputs'!$K$3/'1 Inputs'!$K$8)*AC191/12,0)</f>
        <v>-187123</v>
      </c>
      <c r="AD196" s="17">
        <f>ROUND(('1 Inputs'!$K$3/'1 Inputs'!$K$8)*AD191/12,0)</f>
        <v>-188668</v>
      </c>
      <c r="AE196" s="17">
        <f>ROUND(('1 Inputs'!$K$3/'1 Inputs'!$K$8)*AE191/12,0)</f>
        <v>-190255</v>
      </c>
      <c r="AF196" s="17">
        <f>ROUND(('1 Inputs'!$K$3/'1 Inputs'!$K$8)*AF191/12,0)</f>
        <v>-191844</v>
      </c>
      <c r="AG196" s="17">
        <f>ROUND(('1 Inputs'!$K$3/'1 Inputs'!$K$8)*AG191/12,0)</f>
        <v>-193263</v>
      </c>
      <c r="AH196" s="17">
        <f>ROUND(('1 Inputs'!$K$3/'1 Inputs'!$K$8)*AH191/12,0)</f>
        <v>-194467</v>
      </c>
      <c r="AI196" s="17">
        <f>ROUND(('1 Inputs'!$K$3/'1 Inputs'!$K$8)*AI191/12,0)</f>
        <v>-195581</v>
      </c>
      <c r="AJ196" s="17">
        <f>ROUND(('1 Inputs'!$K$3/'1 Inputs'!$K$8)*AJ191/12,0)</f>
        <v>-196683</v>
      </c>
      <c r="AK196" s="17">
        <f>ROUND(('1 Inputs'!$K$3/'1 Inputs'!$K$8)*AK191/12,0)</f>
        <v>-197795</v>
      </c>
      <c r="AL196" s="17">
        <f>ROUND(('1 Inputs'!$K$3/'1 Inputs'!$K$8)*AL191/12,0)</f>
        <v>-198904</v>
      </c>
      <c r="AM196" s="17">
        <f>ROUND(('1 Inputs'!$K$3/'1 Inputs'!$K$8)*AM191/12,0)</f>
        <v>-200234</v>
      </c>
      <c r="AN196" s="17">
        <f>ROUND(('1 Inputs'!$K$3/'1 Inputs'!$K$8)*AN191/12,0)</f>
        <v>-202054</v>
      </c>
      <c r="AO196" s="17">
        <f>ROUND(('1 Inputs'!$K$3/'1 Inputs'!$K$8)*AO191/12,0)</f>
        <v>-204048</v>
      </c>
      <c r="AP196" s="17">
        <f>ROUND(('1 Inputs'!$K$3/'1 Inputs'!$K$8)*AP191/12,0)</f>
        <v>-206102</v>
      </c>
      <c r="AQ196" s="17">
        <f>ROUND(('1 Inputs'!$K$3/'1 Inputs'!$K$8)*AQ191/12,0)</f>
        <v>-208209</v>
      </c>
      <c r="AR196" s="17">
        <f>ROUND(('1 Inputs'!$K$3/'1 Inputs'!$K$8)*AR191/12,0)</f>
        <v>-210318</v>
      </c>
      <c r="AS196" s="17">
        <f>ROUND(('1 Inputs'!$K$3/'1 Inputs'!$K$8)*AS191/12,0)</f>
        <v>-212227</v>
      </c>
      <c r="AT196" s="17">
        <f>ROUND(('1 Inputs'!$K$3/'1 Inputs'!$K$8)*AT191/12,0)</f>
        <v>-213862</v>
      </c>
      <c r="AU196" s="17">
        <f>ROUND(('1 Inputs'!$K$3/'1 Inputs'!$K$8)*AU191/12,0)</f>
        <v>-215367</v>
      </c>
      <c r="AV196" s="17">
        <f>ROUND(('1 Inputs'!$K$3/'1 Inputs'!$K$8)*AV191/12,0)</f>
        <v>-216839</v>
      </c>
      <c r="AW196" s="17">
        <f>ROUND(('1 Inputs'!$K$3/'1 Inputs'!$K$8)*AW191/12,0)</f>
        <v>-218305</v>
      </c>
      <c r="AX196" s="17">
        <f>ROUND(('1 Inputs'!$K$3/'1 Inputs'!$K$8)*AX191/12,0)</f>
        <v>-219795</v>
      </c>
      <c r="AY196" s="17">
        <f>ROUND(('1 Inputs'!$K$3/'1 Inputs'!$K$8)*AY191/12,0)</f>
        <v>-221492</v>
      </c>
      <c r="AZ196" s="17">
        <f>ROUND(('1 Inputs'!$K$3/'1 Inputs'!$K$8)*AZ191/12,0)</f>
        <v>-223664</v>
      </c>
    </row>
    <row r="197" spans="1:52" s="18" customFormat="1" ht="14.65" customHeight="1">
      <c r="A197" s="16" t="s">
        <v>52</v>
      </c>
      <c r="B197" s="16"/>
      <c r="C197" s="16"/>
      <c r="D197" s="16"/>
      <c r="E197" s="17">
        <f>E196</f>
        <v>-109294</v>
      </c>
      <c r="F197" s="17">
        <f t="shared" ref="F197:AZ197" si="227">F196+E197</f>
        <v>-236762</v>
      </c>
      <c r="G197" s="17">
        <f>G196+F197</f>
        <v>-382166</v>
      </c>
      <c r="H197" s="17">
        <f t="shared" si="227"/>
        <v>-545309</v>
      </c>
      <c r="I197" s="17">
        <f t="shared" si="227"/>
        <v>-718182</v>
      </c>
      <c r="J197" s="17">
        <f t="shared" si="227"/>
        <v>-891928</v>
      </c>
      <c r="K197" s="17">
        <f t="shared" si="227"/>
        <v>-1065859</v>
      </c>
      <c r="L197" s="17">
        <f t="shared" si="227"/>
        <v>-1239942</v>
      </c>
      <c r="M197" s="17">
        <f t="shared" si="227"/>
        <v>-1414193</v>
      </c>
      <c r="N197" s="17">
        <f t="shared" si="227"/>
        <v>-1588615</v>
      </c>
      <c r="O197" s="17">
        <f t="shared" si="227"/>
        <v>-1763488</v>
      </c>
      <c r="P197" s="17">
        <f t="shared" si="227"/>
        <v>-1939109</v>
      </c>
      <c r="Q197" s="17">
        <f t="shared" si="227"/>
        <v>-2115601</v>
      </c>
      <c r="R197" s="17">
        <f t="shared" si="227"/>
        <v>-2293088</v>
      </c>
      <c r="S197" s="17">
        <f t="shared" si="227"/>
        <v>-2471610</v>
      </c>
      <c r="T197" s="17">
        <f t="shared" si="227"/>
        <v>-2651160</v>
      </c>
      <c r="U197" s="17">
        <f t="shared" si="227"/>
        <v>-2831620</v>
      </c>
      <c r="V197" s="17">
        <f t="shared" si="227"/>
        <v>-3012770</v>
      </c>
      <c r="W197" s="17">
        <f t="shared" si="227"/>
        <v>-3194520</v>
      </c>
      <c r="X197" s="17">
        <f t="shared" si="227"/>
        <v>-3376858</v>
      </c>
      <c r="Y197" s="17">
        <f t="shared" si="227"/>
        <v>-3559791</v>
      </c>
      <c r="Z197" s="17">
        <f t="shared" si="227"/>
        <v>-3743354</v>
      </c>
      <c r="AA197" s="17">
        <f t="shared" si="227"/>
        <v>-3927820</v>
      </c>
      <c r="AB197" s="17">
        <f t="shared" si="227"/>
        <v>-4113525</v>
      </c>
      <c r="AC197" s="17">
        <f t="shared" si="227"/>
        <v>-4300648</v>
      </c>
      <c r="AD197" s="17">
        <f t="shared" si="227"/>
        <v>-4489316</v>
      </c>
      <c r="AE197" s="17">
        <f t="shared" si="227"/>
        <v>-4679571</v>
      </c>
      <c r="AF197" s="17">
        <f t="shared" si="227"/>
        <v>-4871415</v>
      </c>
      <c r="AG197" s="17">
        <f t="shared" si="227"/>
        <v>-5064678</v>
      </c>
      <c r="AH197" s="17">
        <f t="shared" si="227"/>
        <v>-5259145</v>
      </c>
      <c r="AI197" s="17">
        <f t="shared" si="227"/>
        <v>-5454726</v>
      </c>
      <c r="AJ197" s="17">
        <f t="shared" si="227"/>
        <v>-5651409</v>
      </c>
      <c r="AK197" s="17">
        <f t="shared" si="227"/>
        <v>-5849204</v>
      </c>
      <c r="AL197" s="17">
        <f t="shared" si="227"/>
        <v>-6048108</v>
      </c>
      <c r="AM197" s="17">
        <f t="shared" si="227"/>
        <v>-6248342</v>
      </c>
      <c r="AN197" s="17">
        <f t="shared" si="227"/>
        <v>-6450396</v>
      </c>
      <c r="AO197" s="17">
        <f t="shared" si="227"/>
        <v>-6654444</v>
      </c>
      <c r="AP197" s="17">
        <f t="shared" si="227"/>
        <v>-6860546</v>
      </c>
      <c r="AQ197" s="17">
        <f t="shared" si="227"/>
        <v>-7068755</v>
      </c>
      <c r="AR197" s="17">
        <f t="shared" si="227"/>
        <v>-7279073</v>
      </c>
      <c r="AS197" s="17">
        <f t="shared" si="227"/>
        <v>-7491300</v>
      </c>
      <c r="AT197" s="17">
        <f t="shared" si="227"/>
        <v>-7705162</v>
      </c>
      <c r="AU197" s="17">
        <f t="shared" si="227"/>
        <v>-7920529</v>
      </c>
      <c r="AV197" s="17">
        <f t="shared" si="227"/>
        <v>-8137368</v>
      </c>
      <c r="AW197" s="17">
        <f t="shared" si="227"/>
        <v>-8355673</v>
      </c>
      <c r="AX197" s="17">
        <f t="shared" si="227"/>
        <v>-8575468</v>
      </c>
      <c r="AY197" s="17">
        <f t="shared" si="227"/>
        <v>-8796960</v>
      </c>
      <c r="AZ197" s="17">
        <f t="shared" si="227"/>
        <v>-9020624</v>
      </c>
    </row>
    <row r="198" spans="1:52" ht="14.65" customHeight="1">
      <c r="D198" s="2"/>
    </row>
    <row r="199" spans="1:52" ht="14.65" customHeight="1">
      <c r="A199" s="1" t="s">
        <v>64</v>
      </c>
      <c r="D199" s="2"/>
      <c r="E199" s="22">
        <f t="shared" ref="E199:AZ199" si="228">E189+E196</f>
        <v>-106395</v>
      </c>
      <c r="F199" s="22">
        <f t="shared" si="228"/>
        <v>-107365</v>
      </c>
      <c r="G199" s="22">
        <f>G189+G196</f>
        <v>-95355</v>
      </c>
      <c r="H199" s="22">
        <f t="shared" si="228"/>
        <v>-91441</v>
      </c>
      <c r="I199" s="22">
        <f t="shared" si="228"/>
        <v>849198</v>
      </c>
      <c r="J199" s="22">
        <f t="shared" si="228"/>
        <v>1862664</v>
      </c>
      <c r="K199" s="22">
        <f t="shared" si="228"/>
        <v>1932172</v>
      </c>
      <c r="L199" s="22">
        <f t="shared" si="228"/>
        <v>1931431</v>
      </c>
      <c r="M199" s="22">
        <f t="shared" si="228"/>
        <v>1930675</v>
      </c>
      <c r="N199" s="22">
        <f t="shared" si="228"/>
        <v>1929915</v>
      </c>
      <c r="O199" s="22">
        <f t="shared" si="228"/>
        <v>1928878</v>
      </c>
      <c r="P199" s="22">
        <f>P189+P196</f>
        <v>1927541</v>
      </c>
      <c r="Q199" s="22">
        <f t="shared" si="228"/>
        <v>1924096</v>
      </c>
      <c r="R199" s="22">
        <f t="shared" si="228"/>
        <v>1918528</v>
      </c>
      <c r="S199" s="22">
        <f t="shared" si="228"/>
        <v>1912919</v>
      </c>
      <c r="T199" s="22">
        <f t="shared" si="228"/>
        <v>1907316</v>
      </c>
      <c r="U199" s="22">
        <f t="shared" si="228"/>
        <v>1901832</v>
      </c>
      <c r="V199" s="22">
        <f t="shared" si="228"/>
        <v>1896566</v>
      </c>
      <c r="W199" s="22">
        <f t="shared" si="228"/>
        <v>1891392</v>
      </c>
      <c r="X199" s="22">
        <f t="shared" si="228"/>
        <v>1886231</v>
      </c>
      <c r="Y199" s="22">
        <f t="shared" si="228"/>
        <v>1881060</v>
      </c>
      <c r="Z199" s="22">
        <f t="shared" si="228"/>
        <v>1875855</v>
      </c>
      <c r="AA199" s="22">
        <f t="shared" si="228"/>
        <v>1870377</v>
      </c>
      <c r="AB199" s="22">
        <f t="shared" si="228"/>
        <v>1864564</v>
      </c>
      <c r="AC199" s="22">
        <f t="shared" si="228"/>
        <v>1858723</v>
      </c>
      <c r="AD199" s="22">
        <f t="shared" si="228"/>
        <v>1852906</v>
      </c>
      <c r="AE199" s="22">
        <f t="shared" si="228"/>
        <v>1847046</v>
      </c>
      <c r="AF199" s="22">
        <f t="shared" si="228"/>
        <v>1841186</v>
      </c>
      <c r="AG199" s="22">
        <f t="shared" si="228"/>
        <v>1835493</v>
      </c>
      <c r="AH199" s="22">
        <f t="shared" si="228"/>
        <v>1830018</v>
      </c>
      <c r="AI199" s="22">
        <f t="shared" si="228"/>
        <v>1824632</v>
      </c>
      <c r="AJ199" s="22">
        <f t="shared" si="228"/>
        <v>1819257</v>
      </c>
      <c r="AK199" s="22">
        <f t="shared" si="228"/>
        <v>1813874</v>
      </c>
      <c r="AL199" s="22">
        <f t="shared" si="228"/>
        <v>1798327</v>
      </c>
      <c r="AM199" s="22">
        <f t="shared" si="228"/>
        <v>1792725</v>
      </c>
      <c r="AN199" s="22">
        <f t="shared" si="228"/>
        <v>1786632</v>
      </c>
      <c r="AO199" s="22">
        <f t="shared" si="228"/>
        <v>1782506</v>
      </c>
      <c r="AP199" s="22">
        <f t="shared" si="228"/>
        <v>1778067</v>
      </c>
      <c r="AQ199" s="22">
        <f t="shared" si="228"/>
        <v>1773578</v>
      </c>
      <c r="AR199" s="22">
        <f t="shared" si="228"/>
        <v>1769085</v>
      </c>
      <c r="AS199" s="22">
        <f t="shared" si="228"/>
        <v>1764794</v>
      </c>
      <c r="AT199" s="22">
        <f t="shared" si="228"/>
        <v>1760774</v>
      </c>
      <c r="AU199" s="22">
        <f t="shared" si="228"/>
        <v>1756885</v>
      </c>
      <c r="AV199" s="22">
        <f t="shared" si="228"/>
        <v>1753030</v>
      </c>
      <c r="AW199" s="22">
        <f t="shared" si="228"/>
        <v>1749181</v>
      </c>
      <c r="AX199" s="22">
        <f t="shared" si="228"/>
        <v>1745307</v>
      </c>
      <c r="AY199" s="22">
        <f t="shared" si="228"/>
        <v>1741226</v>
      </c>
      <c r="AZ199" s="22">
        <f t="shared" si="228"/>
        <v>1736671</v>
      </c>
    </row>
    <row r="200" spans="1:52" ht="14.65" customHeight="1">
      <c r="D200" s="2"/>
      <c r="N200" s="18"/>
      <c r="P200" s="22">
        <f>SUM(E199:P199)</f>
        <v>13891918</v>
      </c>
      <c r="S200" s="22"/>
      <c r="AB200" s="22">
        <f>SUM(Q199:AB199)</f>
        <v>22730736</v>
      </c>
      <c r="AN200" s="22">
        <f>SUM(AC199:AN199)</f>
        <v>21900819</v>
      </c>
      <c r="AZ200" s="22">
        <f>SUM(AO199:AZ199)</f>
        <v>21111104</v>
      </c>
    </row>
    <row r="201" spans="1:52" s="28" customFormat="1" ht="14.65" customHeight="1">
      <c r="A201" s="28" t="s">
        <v>208</v>
      </c>
      <c r="E201" s="29">
        <f>E197+E191</f>
        <v>-13459270.871925421</v>
      </c>
      <c r="F201" s="29">
        <f t="shared" ref="F201:AZ201" si="229">F197+F191</f>
        <v>-15806610.871925421</v>
      </c>
      <c r="G201" s="209">
        <f>G197+G191</f>
        <v>-18142885.871925421</v>
      </c>
      <c r="H201" s="29">
        <f t="shared" si="229"/>
        <v>-20472748.871925421</v>
      </c>
      <c r="I201" s="29">
        <f t="shared" si="229"/>
        <v>-21834113.871925421</v>
      </c>
      <c r="J201" s="29">
        <f t="shared" si="229"/>
        <v>-22114534.871925421</v>
      </c>
      <c r="K201" s="29">
        <f t="shared" si="229"/>
        <v>-22310982.871925421</v>
      </c>
      <c r="L201" s="29">
        <f t="shared" si="229"/>
        <v>-22503678.871925421</v>
      </c>
      <c r="M201" s="29">
        <f t="shared" si="229"/>
        <v>-22698505.871925421</v>
      </c>
      <c r="N201" s="29">
        <f t="shared" si="229"/>
        <v>-22893728.871925421</v>
      </c>
      <c r="O201" s="29">
        <f t="shared" si="229"/>
        <v>-23123674.871925421</v>
      </c>
      <c r="P201" s="29">
        <f>P197+P191</f>
        <v>-23390721.871925421</v>
      </c>
      <c r="Q201" s="29">
        <f t="shared" si="229"/>
        <v>-23673582.871925421</v>
      </c>
      <c r="R201" s="29">
        <f t="shared" si="229"/>
        <v>-23972671.871925421</v>
      </c>
      <c r="S201" s="29">
        <f>S197+S191</f>
        <v>-24277516.871925421</v>
      </c>
      <c r="T201" s="29">
        <f t="shared" si="229"/>
        <v>-24582715.871925421</v>
      </c>
      <c r="U201" s="29">
        <f t="shared" si="229"/>
        <v>-24874326.871925421</v>
      </c>
      <c r="V201" s="29">
        <f t="shared" si="229"/>
        <v>-25139680.871925421</v>
      </c>
      <c r="W201" s="29">
        <f t="shared" si="229"/>
        <v>-25394731.871925421</v>
      </c>
      <c r="X201" s="29">
        <f t="shared" si="229"/>
        <v>-25648975.871925421</v>
      </c>
      <c r="Y201" s="29">
        <f t="shared" si="229"/>
        <v>-25904531.871925421</v>
      </c>
      <c r="Z201" s="29">
        <f t="shared" si="229"/>
        <v>-26165053.871925421</v>
      </c>
      <c r="AA201" s="29">
        <f t="shared" si="229"/>
        <v>-26459826.871925421</v>
      </c>
      <c r="AB201" s="29">
        <f t="shared" si="229"/>
        <v>-26796867.871925421</v>
      </c>
      <c r="AC201" s="29">
        <f t="shared" si="229"/>
        <v>-27157206.871925421</v>
      </c>
      <c r="AD201" s="29">
        <f t="shared" si="229"/>
        <v>-27534526.871925421</v>
      </c>
      <c r="AE201" s="29">
        <f t="shared" si="229"/>
        <v>-27918657.871925421</v>
      </c>
      <c r="AF201" s="29">
        <f t="shared" si="229"/>
        <v>-28304590.871925421</v>
      </c>
      <c r="AG201" s="29">
        <f t="shared" si="229"/>
        <v>-28671248.871925421</v>
      </c>
      <c r="AH201" s="29">
        <f t="shared" si="229"/>
        <v>-29012790.871925421</v>
      </c>
      <c r="AI201" s="29">
        <f t="shared" si="229"/>
        <v>-29344454.871925421</v>
      </c>
      <c r="AJ201" s="29">
        <f t="shared" si="229"/>
        <v>-29675694.871925421</v>
      </c>
      <c r="AK201" s="29">
        <f t="shared" si="229"/>
        <v>-30009347.871925421</v>
      </c>
      <c r="AL201" s="29">
        <f t="shared" si="229"/>
        <v>-30343638.871925421</v>
      </c>
      <c r="AM201" s="29">
        <f t="shared" si="229"/>
        <v>-30706364.871925421</v>
      </c>
      <c r="AN201" s="29">
        <f t="shared" si="229"/>
        <v>-31130685.871925421</v>
      </c>
      <c r="AO201" s="29">
        <f t="shared" si="229"/>
        <v>-31578348.871925421</v>
      </c>
      <c r="AP201" s="29">
        <f t="shared" si="229"/>
        <v>-32035383.871925421</v>
      </c>
      <c r="AQ201" s="29">
        <f t="shared" si="229"/>
        <v>-32500843.871925421</v>
      </c>
      <c r="AR201" s="29">
        <f t="shared" si="229"/>
        <v>-32968826.871925421</v>
      </c>
      <c r="AS201" s="29">
        <f t="shared" si="229"/>
        <v>-33414176.871925421</v>
      </c>
      <c r="AT201" s="29">
        <f t="shared" si="229"/>
        <v>-33827770.871925421</v>
      </c>
      <c r="AU201" s="29">
        <f t="shared" si="229"/>
        <v>-34226940.871925421</v>
      </c>
      <c r="AV201" s="29">
        <f t="shared" si="229"/>
        <v>-34623684.871925421</v>
      </c>
      <c r="AW201" s="29">
        <f t="shared" si="229"/>
        <v>-35020991.871925421</v>
      </c>
      <c r="AX201" s="29">
        <f t="shared" si="229"/>
        <v>-35422792.871925421</v>
      </c>
      <c r="AY201" s="29">
        <f t="shared" si="229"/>
        <v>-35851581.871925421</v>
      </c>
      <c r="AZ201" s="29">
        <f t="shared" si="229"/>
        <v>-36340554.871925421</v>
      </c>
    </row>
    <row r="202" spans="1:52" s="28" customFormat="1" ht="14.65" customHeight="1"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</row>
    <row r="203" spans="1:52" ht="14.65" customHeight="1">
      <c r="E203" s="178"/>
      <c r="F203" s="178"/>
      <c r="N203" s="22"/>
      <c r="O203" s="22"/>
      <c r="P203" s="22"/>
      <c r="S203" s="22"/>
      <c r="AB203" s="179"/>
      <c r="AC203" s="179"/>
      <c r="AD203" s="179"/>
      <c r="AE203" s="179"/>
    </row>
    <row r="204" spans="1:52" s="28" customFormat="1" ht="14.65" customHeight="1">
      <c r="E204" s="29"/>
      <c r="F204" s="29"/>
    </row>
    <row r="205" spans="1:52" s="31" customFormat="1" ht="14.65" customHeight="1">
      <c r="A205" s="172" t="s">
        <v>89</v>
      </c>
      <c r="E205" s="30"/>
      <c r="F205" s="30"/>
    </row>
    <row r="206" spans="1:52" ht="14.65" customHeight="1">
      <c r="A206" s="2" t="s">
        <v>92</v>
      </c>
      <c r="E206" s="22">
        <f>'1 Inputs'!$E$3/'1 Inputs'!$E$8/12*E176+E150</f>
        <v>2898.9106346519711</v>
      </c>
      <c r="F206" s="22">
        <f>'1 Inputs'!$E$3/'1 Inputs'!$E$8/12*F176+F150</f>
        <v>20103.234255839059</v>
      </c>
      <c r="G206" s="22">
        <f>'1 Inputs'!$E$3/'1 Inputs'!$E$8/12*G176+G150</f>
        <v>50049.226857727845</v>
      </c>
      <c r="H206" s="22">
        <f>'1 Inputs'!$E$3/'1 Inputs'!$E$8/12*H176+H150</f>
        <v>71702.682697848679</v>
      </c>
      <c r="I206" s="22">
        <f>'1 Inputs'!$E$3/'1 Inputs'!$E$8/12*I176+I150</f>
        <v>1022070.7461741737</v>
      </c>
      <c r="J206" s="22">
        <f>'1 Inputs'!$E$3/'1 Inputs'!$E$8/12*J176+J150</f>
        <v>2036409.7700145533</v>
      </c>
      <c r="K206" s="22">
        <f>'1 Inputs'!$E$3/'1 Inputs'!$E$8/12*K176+K150</f>
        <v>2106102.5597096961</v>
      </c>
      <c r="L206" s="22">
        <f>'1 Inputs'!$E$3/'1 Inputs'!$E$8/12*L176+L150</f>
        <v>2105514.4577354928</v>
      </c>
      <c r="M206" s="22">
        <f>'1 Inputs'!$E$3/'1 Inputs'!$E$8/12*M176+M150</f>
        <v>2104926.3639481347</v>
      </c>
      <c r="N206" s="22">
        <f>'1 Inputs'!$E$3/'1 Inputs'!$E$8/12*N176+N150</f>
        <v>2104338.2783476207</v>
      </c>
      <c r="O206" s="22">
        <f>'1 Inputs'!$E$3/'1 Inputs'!$E$8/12*O176+O150</f>
        <v>2103750.176373418</v>
      </c>
      <c r="P206" s="22">
        <f>'1 Inputs'!$E$3/'1 Inputs'!$E$8/12*P176+P150</f>
        <v>2103162.0825860593</v>
      </c>
      <c r="Q206" s="22">
        <f>'1 Inputs'!$H$3/'1 Inputs'!$H$8/12*Q176+Q150</f>
        <v>2100580.77870405</v>
      </c>
      <c r="R206" s="22">
        <f>'1 Inputs'!$H$3/'1 Inputs'!$H$8/12*R176+R150</f>
        <v>2096006.2729142327</v>
      </c>
      <c r="S206" s="22">
        <f>'1 Inputs'!$H$3/'1 Inputs'!$H$8/12*S176+S150</f>
        <v>2091431.7589375712</v>
      </c>
      <c r="T206" s="22">
        <f>'1 Inputs'!$H$3/'1 Inputs'!$H$8/12*T176+T150</f>
        <v>2086857.2531477541</v>
      </c>
      <c r="U206" s="22">
        <f>'1 Inputs'!$H$3/'1 Inputs'!$H$8/12*U176+U150</f>
        <v>2082282.7391710926</v>
      </c>
      <c r="V206" s="22">
        <f>'1 Inputs'!$H$3/'1 Inputs'!$H$8/12*V176+V150</f>
        <v>2077708.2333812756</v>
      </c>
      <c r="W206" s="22">
        <f>'1 Inputs'!$H$3/'1 Inputs'!$H$8/12*W176+W150</f>
        <v>2073133.7194046141</v>
      </c>
      <c r="X206" s="22">
        <f>'1 Inputs'!$H$3/'1 Inputs'!$H$8/12*X176+X150</f>
        <v>2068559.213614797</v>
      </c>
      <c r="Y206" s="22">
        <f>'1 Inputs'!$H$3/'1 Inputs'!$H$8/12*Y176+Y150</f>
        <v>2063984.6996381355</v>
      </c>
      <c r="Z206" s="22">
        <f>'1 Inputs'!$H$3/'1 Inputs'!$H$8/12*Z176+Z150</f>
        <v>2059410.1938483187</v>
      </c>
      <c r="AA206" s="22">
        <f>'1 Inputs'!$H$3/'1 Inputs'!$H$8/12*AA176+AA150</f>
        <v>2054835.6798716569</v>
      </c>
      <c r="AB206" s="22">
        <f>'1 Inputs'!$H$3/'1 Inputs'!$H$8/12*AB176+AB150</f>
        <v>2050261.1740818401</v>
      </c>
      <c r="AC206" s="22">
        <f>'1 Inputs'!$K$3/'1 Inputs'!$K$8/12*AC176+AC150</f>
        <v>2045837.830188754</v>
      </c>
      <c r="AD206" s="22">
        <f>'1 Inputs'!$K$3/'1 Inputs'!$K$8/12*AD176+AD150</f>
        <v>2041565.6645660885</v>
      </c>
      <c r="AE206" s="22">
        <f>'1 Inputs'!$K$3/'1 Inputs'!$K$8/12*AE176+AE150</f>
        <v>2037293.490756578</v>
      </c>
      <c r="AF206" s="22">
        <f>'1 Inputs'!$K$3/'1 Inputs'!$K$8/12*AF176+AF150</f>
        <v>2033021.3251339123</v>
      </c>
      <c r="AG206" s="22">
        <f>'1 Inputs'!$K$3/'1 Inputs'!$K$8/12*AG176+AG150</f>
        <v>2028749.1513244021</v>
      </c>
      <c r="AH206" s="22">
        <f>'1 Inputs'!$K$3/'1 Inputs'!$K$8/12*AH176+AH150</f>
        <v>2024476.9775148919</v>
      </c>
      <c r="AI206" s="22">
        <f>'1 Inputs'!$K$3/'1 Inputs'!$K$8/12*AI176+AI150</f>
        <v>2020204.8118922261</v>
      </c>
      <c r="AJ206" s="22">
        <f>'1 Inputs'!$K$3/'1 Inputs'!$K$8/12*AJ176+AJ150</f>
        <v>2015932.6380827159</v>
      </c>
      <c r="AK206" s="22">
        <f>'1 Inputs'!$K$3/'1 Inputs'!$K$8/12*AK176+AK150</f>
        <v>2011660.4642732055</v>
      </c>
      <c r="AL206" s="22">
        <f>'1 Inputs'!$K$3/'1 Inputs'!$K$8/12*AL176+AL150</f>
        <v>1997223.1952799009</v>
      </c>
      <c r="AM206" s="22">
        <f>'1 Inputs'!$K$3/'1 Inputs'!$K$8/12*AM176+AM150</f>
        <v>1992951.0214703907</v>
      </c>
      <c r="AN206" s="22">
        <f>'1 Inputs'!$K$3/'1 Inputs'!$K$8/12*AN176+AN150</f>
        <v>1988678.8558477249</v>
      </c>
      <c r="AO206" s="22">
        <f>'1 Inputs'!$K$3/'1 Inputs'!$K$8/12*AO176+AO150</f>
        <v>1986546.0297319542</v>
      </c>
      <c r="AP206" s="22">
        <f>'1 Inputs'!$K$3/'1 Inputs'!$K$8/12*AP176+AP150</f>
        <v>1984162.5118260668</v>
      </c>
      <c r="AQ206" s="22">
        <f>'1 Inputs'!$K$3/'1 Inputs'!$K$8/12*AQ176+AQ150</f>
        <v>1981779.002107024</v>
      </c>
      <c r="AR206" s="22">
        <f>'1 Inputs'!$K$3/'1 Inputs'!$K$8/12*AR176+AR150</f>
        <v>1979395.4842011365</v>
      </c>
      <c r="AS206" s="22">
        <f>'1 Inputs'!$K$3/'1 Inputs'!$K$8/12*AS176+AS150</f>
        <v>1977011.9662952493</v>
      </c>
      <c r="AT206" s="22">
        <f>'1 Inputs'!$K$3/'1 Inputs'!$K$8/12*AT176+AT150</f>
        <v>1974628.4565762065</v>
      </c>
      <c r="AU206" s="22">
        <f>'1 Inputs'!$K$3/'1 Inputs'!$K$8/12*AU176+AU150</f>
        <v>1972244.938670319</v>
      </c>
      <c r="AV206" s="22">
        <f>'1 Inputs'!$K$3/'1 Inputs'!$K$8/12*AV176+AV150</f>
        <v>1969861.4207644318</v>
      </c>
      <c r="AW206" s="22">
        <f>'1 Inputs'!$K$3/'1 Inputs'!$K$8/12*AW176+AW150</f>
        <v>1967477.9110453888</v>
      </c>
      <c r="AX206" s="22">
        <f>'1 Inputs'!$K$3/'1 Inputs'!$K$8/12*AX176+AX150</f>
        <v>1965094.3931395016</v>
      </c>
      <c r="AY206" s="22">
        <f>'1 Inputs'!$K$3/'1 Inputs'!$K$8/12*AY176+AY150</f>
        <v>1962710.8752336141</v>
      </c>
      <c r="AZ206" s="22">
        <f>'1 Inputs'!$K$3/'1 Inputs'!$K$8/12*AZ176+AZ150</f>
        <v>1960327.3655145713</v>
      </c>
    </row>
    <row r="207" spans="1:52" ht="14.65" customHeight="1">
      <c r="A207" s="2" t="s">
        <v>90</v>
      </c>
      <c r="E207" s="22">
        <f t="shared" ref="E207:AZ207" si="230">E150</f>
        <v>508</v>
      </c>
      <c r="F207" s="22">
        <f t="shared" si="230"/>
        <v>3604</v>
      </c>
      <c r="G207" s="22">
        <f t="shared" si="230"/>
        <v>9404</v>
      </c>
      <c r="H207" s="22">
        <f t="shared" si="230"/>
        <v>13682</v>
      </c>
      <c r="I207" s="22">
        <f t="shared" si="230"/>
        <v>128529</v>
      </c>
      <c r="J207" s="22">
        <f t="shared" si="230"/>
        <v>242307</v>
      </c>
      <c r="K207" s="22">
        <f t="shared" si="230"/>
        <v>242307</v>
      </c>
      <c r="L207" s="22">
        <f t="shared" si="230"/>
        <v>242307</v>
      </c>
      <c r="M207" s="22">
        <f t="shared" si="230"/>
        <v>242307</v>
      </c>
      <c r="N207" s="22">
        <f t="shared" si="230"/>
        <v>242307</v>
      </c>
      <c r="O207" s="22">
        <f t="shared" si="230"/>
        <v>242307</v>
      </c>
      <c r="P207" s="22">
        <f t="shared" si="230"/>
        <v>242307</v>
      </c>
      <c r="Q207" s="22">
        <f t="shared" si="230"/>
        <v>242307</v>
      </c>
      <c r="R207" s="22">
        <f t="shared" si="230"/>
        <v>242307</v>
      </c>
      <c r="S207" s="22">
        <f t="shared" si="230"/>
        <v>242307</v>
      </c>
      <c r="T207" s="22">
        <f t="shared" si="230"/>
        <v>242307</v>
      </c>
      <c r="U207" s="22">
        <f t="shared" si="230"/>
        <v>242307</v>
      </c>
      <c r="V207" s="22">
        <f t="shared" si="230"/>
        <v>242307</v>
      </c>
      <c r="W207" s="22">
        <f t="shared" si="230"/>
        <v>242307</v>
      </c>
      <c r="X207" s="22">
        <f t="shared" si="230"/>
        <v>242307</v>
      </c>
      <c r="Y207" s="22">
        <f t="shared" si="230"/>
        <v>242307</v>
      </c>
      <c r="Z207" s="22">
        <f t="shared" si="230"/>
        <v>242307</v>
      </c>
      <c r="AA207" s="22">
        <f t="shared" si="230"/>
        <v>242307</v>
      </c>
      <c r="AB207" s="22">
        <f t="shared" si="230"/>
        <v>242307</v>
      </c>
      <c r="AC207" s="22">
        <f t="shared" si="230"/>
        <v>242307</v>
      </c>
      <c r="AD207" s="22">
        <f t="shared" si="230"/>
        <v>242307</v>
      </c>
      <c r="AE207" s="22">
        <f t="shared" si="230"/>
        <v>242307</v>
      </c>
      <c r="AF207" s="22">
        <f t="shared" si="230"/>
        <v>242307</v>
      </c>
      <c r="AG207" s="22">
        <f t="shared" si="230"/>
        <v>242307</v>
      </c>
      <c r="AH207" s="22">
        <f t="shared" si="230"/>
        <v>242307</v>
      </c>
      <c r="AI207" s="22">
        <f t="shared" si="230"/>
        <v>242307</v>
      </c>
      <c r="AJ207" s="22">
        <f t="shared" si="230"/>
        <v>242307</v>
      </c>
      <c r="AK207" s="22">
        <f t="shared" si="230"/>
        <v>242307</v>
      </c>
      <c r="AL207" s="22">
        <f t="shared" si="230"/>
        <v>242307</v>
      </c>
      <c r="AM207" s="22">
        <f t="shared" si="230"/>
        <v>242307</v>
      </c>
      <c r="AN207" s="22">
        <f t="shared" si="230"/>
        <v>242307</v>
      </c>
      <c r="AO207" s="22">
        <f t="shared" si="230"/>
        <v>242307</v>
      </c>
      <c r="AP207" s="22">
        <f t="shared" si="230"/>
        <v>242307</v>
      </c>
      <c r="AQ207" s="22">
        <f t="shared" si="230"/>
        <v>242307</v>
      </c>
      <c r="AR207" s="22">
        <f t="shared" si="230"/>
        <v>242307</v>
      </c>
      <c r="AS207" s="22">
        <f t="shared" si="230"/>
        <v>242307</v>
      </c>
      <c r="AT207" s="22">
        <f t="shared" si="230"/>
        <v>242307</v>
      </c>
      <c r="AU207" s="22">
        <f t="shared" si="230"/>
        <v>242307</v>
      </c>
      <c r="AV207" s="22">
        <f t="shared" si="230"/>
        <v>242307</v>
      </c>
      <c r="AW207" s="22">
        <f t="shared" si="230"/>
        <v>242307</v>
      </c>
      <c r="AX207" s="22">
        <f t="shared" si="230"/>
        <v>242307</v>
      </c>
      <c r="AY207" s="22">
        <f t="shared" si="230"/>
        <v>242307</v>
      </c>
      <c r="AZ207" s="22">
        <f t="shared" si="230"/>
        <v>242307</v>
      </c>
    </row>
    <row r="208" spans="1:52" ht="14.65" customHeight="1">
      <c r="A208" s="2" t="s">
        <v>91</v>
      </c>
      <c r="E208" s="22">
        <f t="shared" ref="E208:AZ208" si="231">E206-E207</f>
        <v>2390.9106346519711</v>
      </c>
      <c r="F208" s="22">
        <f t="shared" si="231"/>
        <v>16499.234255839059</v>
      </c>
      <c r="G208" s="22">
        <f t="shared" si="231"/>
        <v>40645.226857727845</v>
      </c>
      <c r="H208" s="22">
        <f t="shared" si="231"/>
        <v>58020.682697848679</v>
      </c>
      <c r="I208" s="22">
        <f t="shared" si="231"/>
        <v>893541.74617417366</v>
      </c>
      <c r="J208" s="22">
        <f t="shared" si="231"/>
        <v>1794102.7700145533</v>
      </c>
      <c r="K208" s="22">
        <f t="shared" si="231"/>
        <v>1863795.5597096961</v>
      </c>
      <c r="L208" s="22">
        <f t="shared" si="231"/>
        <v>1863207.4577354928</v>
      </c>
      <c r="M208" s="22">
        <f t="shared" si="231"/>
        <v>1862619.3639481347</v>
      </c>
      <c r="N208" s="22">
        <f t="shared" si="231"/>
        <v>1862031.2783476207</v>
      </c>
      <c r="O208" s="22">
        <f t="shared" si="231"/>
        <v>1861443.176373418</v>
      </c>
      <c r="P208" s="22">
        <f t="shared" si="231"/>
        <v>1860855.0825860593</v>
      </c>
      <c r="Q208" s="22">
        <f t="shared" si="231"/>
        <v>1858273.77870405</v>
      </c>
      <c r="R208" s="22">
        <f t="shared" si="231"/>
        <v>1853699.2729142327</v>
      </c>
      <c r="S208" s="22">
        <f t="shared" si="231"/>
        <v>1849124.7589375712</v>
      </c>
      <c r="T208" s="22">
        <f t="shared" si="231"/>
        <v>1844550.2531477541</v>
      </c>
      <c r="U208" s="22">
        <f t="shared" si="231"/>
        <v>1839975.7391710926</v>
      </c>
      <c r="V208" s="22">
        <f t="shared" si="231"/>
        <v>1835401.2333812756</v>
      </c>
      <c r="W208" s="22">
        <f t="shared" si="231"/>
        <v>1830826.7194046141</v>
      </c>
      <c r="X208" s="22">
        <f t="shared" si="231"/>
        <v>1826252.213614797</v>
      </c>
      <c r="Y208" s="22">
        <f t="shared" si="231"/>
        <v>1821677.6996381355</v>
      </c>
      <c r="Z208" s="22">
        <f t="shared" si="231"/>
        <v>1817103.1938483187</v>
      </c>
      <c r="AA208" s="22">
        <f t="shared" si="231"/>
        <v>1812528.6798716569</v>
      </c>
      <c r="AB208" s="22">
        <f t="shared" si="231"/>
        <v>1807954.1740818401</v>
      </c>
      <c r="AC208" s="22">
        <f t="shared" si="231"/>
        <v>1803530.830188754</v>
      </c>
      <c r="AD208" s="22">
        <f t="shared" si="231"/>
        <v>1799258.6645660885</v>
      </c>
      <c r="AE208" s="22">
        <f t="shared" si="231"/>
        <v>1794986.490756578</v>
      </c>
      <c r="AF208" s="22">
        <f t="shared" si="231"/>
        <v>1790714.3251339123</v>
      </c>
      <c r="AG208" s="22">
        <f t="shared" si="231"/>
        <v>1786442.1513244021</v>
      </c>
      <c r="AH208" s="22">
        <f t="shared" si="231"/>
        <v>1782169.9775148919</v>
      </c>
      <c r="AI208" s="22">
        <f t="shared" si="231"/>
        <v>1777897.8118922261</v>
      </c>
      <c r="AJ208" s="22">
        <f t="shared" si="231"/>
        <v>1773625.6380827159</v>
      </c>
      <c r="AK208" s="22">
        <f t="shared" si="231"/>
        <v>1769353.4642732055</v>
      </c>
      <c r="AL208" s="22">
        <f t="shared" si="231"/>
        <v>1754916.1952799009</v>
      </c>
      <c r="AM208" s="22">
        <f t="shared" si="231"/>
        <v>1750644.0214703907</v>
      </c>
      <c r="AN208" s="22">
        <f t="shared" si="231"/>
        <v>1746371.8558477249</v>
      </c>
      <c r="AO208" s="22">
        <f t="shared" si="231"/>
        <v>1744239.0297319542</v>
      </c>
      <c r="AP208" s="22">
        <f t="shared" si="231"/>
        <v>1741855.5118260668</v>
      </c>
      <c r="AQ208" s="22">
        <f t="shared" si="231"/>
        <v>1739472.002107024</v>
      </c>
      <c r="AR208" s="22">
        <f t="shared" si="231"/>
        <v>1737088.4842011365</v>
      </c>
      <c r="AS208" s="22">
        <f t="shared" si="231"/>
        <v>1734704.9662952493</v>
      </c>
      <c r="AT208" s="22">
        <f t="shared" si="231"/>
        <v>1732321.4565762065</v>
      </c>
      <c r="AU208" s="22">
        <f t="shared" si="231"/>
        <v>1729937.938670319</v>
      </c>
      <c r="AV208" s="22">
        <f t="shared" si="231"/>
        <v>1727554.4207644318</v>
      </c>
      <c r="AW208" s="22">
        <f t="shared" si="231"/>
        <v>1725170.9110453888</v>
      </c>
      <c r="AX208" s="22">
        <f t="shared" si="231"/>
        <v>1722787.3931395016</v>
      </c>
      <c r="AY208" s="22">
        <f t="shared" si="231"/>
        <v>1720403.8752336141</v>
      </c>
      <c r="AZ208" s="22">
        <f t="shared" si="231"/>
        <v>1718020.3655145713</v>
      </c>
    </row>
    <row r="209" spans="1:53" ht="14.65" customHeight="1">
      <c r="A209" s="28" t="s">
        <v>131</v>
      </c>
      <c r="E209" s="130">
        <f t="shared" ref="E209:AZ209" si="232">E208/E176*12</f>
        <v>9.8242133924050623E-2</v>
      </c>
      <c r="F209" s="130">
        <f t="shared" si="232"/>
        <v>9.8242133924050623E-2</v>
      </c>
      <c r="G209" s="130">
        <f>G208/G176*12</f>
        <v>9.8242133924050623E-2</v>
      </c>
      <c r="H209" s="130">
        <f t="shared" si="232"/>
        <v>9.8242133924050651E-2</v>
      </c>
      <c r="I209" s="130">
        <f t="shared" si="232"/>
        <v>9.8242133924050623E-2</v>
      </c>
      <c r="J209" s="130">
        <f t="shared" si="232"/>
        <v>9.8242133924050623E-2</v>
      </c>
      <c r="K209" s="130">
        <f t="shared" si="232"/>
        <v>9.8242133924050623E-2</v>
      </c>
      <c r="L209" s="130">
        <f t="shared" si="232"/>
        <v>9.8242133924050609E-2</v>
      </c>
      <c r="M209" s="130">
        <f t="shared" si="232"/>
        <v>9.8242133924050623E-2</v>
      </c>
      <c r="N209" s="130">
        <f t="shared" si="232"/>
        <v>9.8242133924050623E-2</v>
      </c>
      <c r="O209" s="130">
        <f t="shared" si="232"/>
        <v>9.8242133924050623E-2</v>
      </c>
      <c r="P209" s="130">
        <f t="shared" si="232"/>
        <v>9.8242133924050609E-2</v>
      </c>
      <c r="Q209" s="130">
        <f t="shared" si="232"/>
        <v>9.8242133924050651E-2</v>
      </c>
      <c r="R209" s="130">
        <f t="shared" si="232"/>
        <v>9.8242133924050623E-2</v>
      </c>
      <c r="S209" s="130">
        <f t="shared" si="232"/>
        <v>9.8242133924050623E-2</v>
      </c>
      <c r="T209" s="130">
        <f t="shared" si="232"/>
        <v>9.8242133924050623E-2</v>
      </c>
      <c r="U209" s="130">
        <f t="shared" si="232"/>
        <v>9.8242133924050623E-2</v>
      </c>
      <c r="V209" s="130">
        <f t="shared" si="232"/>
        <v>9.8242133924050623E-2</v>
      </c>
      <c r="W209" s="130">
        <f t="shared" si="232"/>
        <v>9.8242133924050623E-2</v>
      </c>
      <c r="X209" s="130">
        <f t="shared" si="232"/>
        <v>9.8242133924050623E-2</v>
      </c>
      <c r="Y209" s="130">
        <f t="shared" si="232"/>
        <v>9.8242133924050623E-2</v>
      </c>
      <c r="Z209" s="130">
        <f t="shared" si="232"/>
        <v>9.8242133924050623E-2</v>
      </c>
      <c r="AA209" s="130">
        <f t="shared" si="232"/>
        <v>9.8242133924050623E-2</v>
      </c>
      <c r="AB209" s="130">
        <f t="shared" si="232"/>
        <v>9.8242133924050623E-2</v>
      </c>
      <c r="AC209" s="130">
        <f t="shared" si="232"/>
        <v>9.8242133924050623E-2</v>
      </c>
      <c r="AD209" s="130">
        <f t="shared" si="232"/>
        <v>9.8242133924050623E-2</v>
      </c>
      <c r="AE209" s="130">
        <f t="shared" si="232"/>
        <v>9.8242133924050623E-2</v>
      </c>
      <c r="AF209" s="130">
        <f t="shared" si="232"/>
        <v>9.8242133924050623E-2</v>
      </c>
      <c r="AG209" s="130">
        <f t="shared" si="232"/>
        <v>9.8242133924050623E-2</v>
      </c>
      <c r="AH209" s="130">
        <f t="shared" si="232"/>
        <v>9.8242133924050623E-2</v>
      </c>
      <c r="AI209" s="130">
        <f t="shared" si="232"/>
        <v>9.8242133924050623E-2</v>
      </c>
      <c r="AJ209" s="130">
        <f t="shared" si="232"/>
        <v>9.8242133924050623E-2</v>
      </c>
      <c r="AK209" s="130">
        <f t="shared" si="232"/>
        <v>9.8242133924050623E-2</v>
      </c>
      <c r="AL209" s="130">
        <f t="shared" si="232"/>
        <v>9.8242133924050623E-2</v>
      </c>
      <c r="AM209" s="130">
        <f t="shared" si="232"/>
        <v>9.8242133924050623E-2</v>
      </c>
      <c r="AN209" s="130">
        <f t="shared" si="232"/>
        <v>9.8242133924050623E-2</v>
      </c>
      <c r="AO209" s="130">
        <f t="shared" si="232"/>
        <v>9.8242133924050623E-2</v>
      </c>
      <c r="AP209" s="130">
        <f t="shared" si="232"/>
        <v>9.8242133924050623E-2</v>
      </c>
      <c r="AQ209" s="130">
        <f t="shared" si="232"/>
        <v>9.8242133924050623E-2</v>
      </c>
      <c r="AR209" s="130">
        <f t="shared" si="232"/>
        <v>9.8242133924050623E-2</v>
      </c>
      <c r="AS209" s="130">
        <f t="shared" si="232"/>
        <v>9.8242133924050623E-2</v>
      </c>
      <c r="AT209" s="130">
        <f t="shared" si="232"/>
        <v>9.8242133924050623E-2</v>
      </c>
      <c r="AU209" s="130">
        <f t="shared" si="232"/>
        <v>9.8242133924050623E-2</v>
      </c>
      <c r="AV209" s="130">
        <f t="shared" si="232"/>
        <v>9.8242133924050623E-2</v>
      </c>
      <c r="AW209" s="130">
        <f t="shared" si="232"/>
        <v>9.8242133924050623E-2</v>
      </c>
      <c r="AX209" s="130">
        <f t="shared" si="232"/>
        <v>9.8242133924050623E-2</v>
      </c>
      <c r="AY209" s="130">
        <f t="shared" si="232"/>
        <v>9.8242133924050623E-2</v>
      </c>
      <c r="AZ209" s="130">
        <f t="shared" si="232"/>
        <v>9.8242133924050623E-2</v>
      </c>
      <c r="BA209" s="97"/>
    </row>
    <row r="210" spans="1:53" ht="14.65" customHeight="1">
      <c r="A210" s="2" t="s">
        <v>132</v>
      </c>
      <c r="E210" s="130">
        <f>E209*'1 Inputs'!$E$8</f>
        <v>7.3782E-2</v>
      </c>
      <c r="F210" s="130">
        <f>F209*'1 Inputs'!$E$8</f>
        <v>7.3782E-2</v>
      </c>
      <c r="G210" s="130">
        <f>G209*'1 Inputs'!$E$8</f>
        <v>7.3782E-2</v>
      </c>
      <c r="H210" s="130">
        <f>H209*'1 Inputs'!$E$8</f>
        <v>7.3782000000000028E-2</v>
      </c>
      <c r="I210" s="130">
        <f>I209*'1 Inputs'!$E$8</f>
        <v>7.3782E-2</v>
      </c>
      <c r="J210" s="130">
        <f>J209*'1 Inputs'!$E$8</f>
        <v>7.3782E-2</v>
      </c>
      <c r="K210" s="130">
        <f>K209*'1 Inputs'!$E$8</f>
        <v>7.3782E-2</v>
      </c>
      <c r="L210" s="130">
        <f>L209*'1 Inputs'!$E$8</f>
        <v>7.3781999999999986E-2</v>
      </c>
      <c r="M210" s="130">
        <f>M209*'1 Inputs'!$E$8</f>
        <v>7.3782E-2</v>
      </c>
      <c r="N210" s="130">
        <f>N209*'1 Inputs'!$E$8</f>
        <v>7.3782E-2</v>
      </c>
      <c r="O210" s="130">
        <f>O209*'1 Inputs'!$E$8</f>
        <v>7.3782E-2</v>
      </c>
      <c r="P210" s="130">
        <f>P209*'1 Inputs'!$E$8</f>
        <v>7.3781999999999986E-2</v>
      </c>
      <c r="Q210" s="130">
        <f>Q209*'1 Inputs'!$H$8</f>
        <v>7.3782000000000028E-2</v>
      </c>
      <c r="R210" s="130">
        <f>R209*'1 Inputs'!$H$8</f>
        <v>7.3782E-2</v>
      </c>
      <c r="S210" s="130">
        <f>S209*'1 Inputs'!$H$8</f>
        <v>7.3782E-2</v>
      </c>
      <c r="T210" s="130">
        <f>T209*'1 Inputs'!$H$8</f>
        <v>7.3782E-2</v>
      </c>
      <c r="U210" s="130">
        <f>U209*'1 Inputs'!$H$8</f>
        <v>7.3782E-2</v>
      </c>
      <c r="V210" s="130">
        <f>V209*'1 Inputs'!$H$8</f>
        <v>7.3782E-2</v>
      </c>
      <c r="W210" s="130">
        <f>W209*'1 Inputs'!$H$8</f>
        <v>7.3782E-2</v>
      </c>
      <c r="X210" s="130">
        <f>X209*'1 Inputs'!$H$8</f>
        <v>7.3782E-2</v>
      </c>
      <c r="Y210" s="130">
        <f>Y209*'1 Inputs'!$H$8</f>
        <v>7.3782E-2</v>
      </c>
      <c r="Z210" s="130">
        <f>Z209*'1 Inputs'!$H$8</f>
        <v>7.3782E-2</v>
      </c>
      <c r="AA210" s="130">
        <f>AA209*'1 Inputs'!$H$8</f>
        <v>7.3782E-2</v>
      </c>
      <c r="AB210" s="130">
        <f>AB209*'1 Inputs'!$H$8</f>
        <v>7.3782E-2</v>
      </c>
      <c r="AC210" s="130">
        <f>AC209*'1 Inputs'!$K$8</f>
        <v>7.3782E-2</v>
      </c>
      <c r="AD210" s="130">
        <f>AD209*'1 Inputs'!$K$8</f>
        <v>7.3782E-2</v>
      </c>
      <c r="AE210" s="130">
        <f>AE209*'1 Inputs'!$K$8</f>
        <v>7.3782E-2</v>
      </c>
      <c r="AF210" s="130">
        <f>AF209*'1 Inputs'!$K$8</f>
        <v>7.3782E-2</v>
      </c>
      <c r="AG210" s="130">
        <f>AG209*'1 Inputs'!$K$8</f>
        <v>7.3782E-2</v>
      </c>
      <c r="AH210" s="130">
        <f>AH209*'1 Inputs'!$K$8</f>
        <v>7.3782E-2</v>
      </c>
      <c r="AI210" s="130">
        <f>AI209*'1 Inputs'!$K$8</f>
        <v>7.3782E-2</v>
      </c>
      <c r="AJ210" s="130">
        <f>AJ209*'1 Inputs'!$K$8</f>
        <v>7.3782E-2</v>
      </c>
      <c r="AK210" s="130">
        <f>AK209*'1 Inputs'!$K$8</f>
        <v>7.3782E-2</v>
      </c>
      <c r="AL210" s="130">
        <f>AL209*'1 Inputs'!$K$8</f>
        <v>7.3782E-2</v>
      </c>
      <c r="AM210" s="130">
        <f>AM209*'1 Inputs'!$K$8</f>
        <v>7.3782E-2</v>
      </c>
      <c r="AN210" s="130">
        <f>AN209*'1 Inputs'!$K$8</f>
        <v>7.3782E-2</v>
      </c>
      <c r="AO210" s="130">
        <f>AO209*'1 Inputs'!$K$8</f>
        <v>7.3782E-2</v>
      </c>
      <c r="AP210" s="130">
        <f>AP209*'1 Inputs'!$K$8</f>
        <v>7.3782E-2</v>
      </c>
      <c r="AQ210" s="130">
        <f>AQ209*'1 Inputs'!$K$8</f>
        <v>7.3782E-2</v>
      </c>
      <c r="AR210" s="130">
        <f>AR209*'1 Inputs'!$K$8</f>
        <v>7.3782E-2</v>
      </c>
      <c r="AS210" s="130">
        <f>AS209*'1 Inputs'!$K$8</f>
        <v>7.3782E-2</v>
      </c>
      <c r="AT210" s="130">
        <f>AT209*'1 Inputs'!$K$8</f>
        <v>7.3782E-2</v>
      </c>
      <c r="AU210" s="130">
        <f>AU209*'1 Inputs'!$K$8</f>
        <v>7.3782E-2</v>
      </c>
      <c r="AV210" s="130">
        <f>AV209*'1 Inputs'!$K$8</f>
        <v>7.3782E-2</v>
      </c>
      <c r="AW210" s="130">
        <f>AW209*'1 Inputs'!$K$8</f>
        <v>7.3782E-2</v>
      </c>
      <c r="AX210" s="130">
        <f>AX209*'1 Inputs'!$K$8</f>
        <v>7.3782E-2</v>
      </c>
      <c r="AY210" s="130">
        <f>AY209*'1 Inputs'!$K$8</f>
        <v>7.3782E-2</v>
      </c>
      <c r="AZ210" s="130">
        <f>AZ209*'1 Inputs'!$K$8</f>
        <v>7.3782E-2</v>
      </c>
    </row>
    <row r="211" spans="1:53" ht="14.65" customHeight="1">
      <c r="A211" s="2" t="s">
        <v>130</v>
      </c>
      <c r="E211" s="130">
        <f>((E210-('2 Cost of Capital'!$F$10+'2 Cost of Capital'!$F$11))/'1 Inputs'!$E$4)</f>
        <v>0.10249940759664829</v>
      </c>
      <c r="F211" s="129">
        <f>((F210-('2 Cost of Capital'!$F$10+'2 Cost of Capital'!$F$11))/'1 Inputs'!$E$4)</f>
        <v>0.10249940759664829</v>
      </c>
      <c r="G211" s="129">
        <f>((G210-('2 Cost of Capital'!$F$10+'2 Cost of Capital'!$F$11))/'1 Inputs'!$E$4)</f>
        <v>0.10249940759664829</v>
      </c>
      <c r="H211" s="129">
        <f>((H210-('2 Cost of Capital'!$F$10+'2 Cost of Capital'!$F$11))/'1 Inputs'!$E$4)</f>
        <v>0.10249940759664833</v>
      </c>
      <c r="I211" s="129">
        <f>((I210-('2 Cost of Capital'!$F$10+'2 Cost of Capital'!$F$11))/'1 Inputs'!$E$4)</f>
        <v>0.10249940759664829</v>
      </c>
      <c r="J211" s="129">
        <f>((J210-('2 Cost of Capital'!$F$10+'2 Cost of Capital'!$F$11))/'1 Inputs'!$E$4)</f>
        <v>0.10249940759664829</v>
      </c>
      <c r="K211" s="129">
        <f>((K210-('2 Cost of Capital'!$F$10+'2 Cost of Capital'!$F$11))/'1 Inputs'!$E$4)</f>
        <v>0.10249940759664829</v>
      </c>
      <c r="L211" s="129">
        <f>((L210-('2 Cost of Capital'!$F$10+'2 Cost of Capital'!$F$11))/'1 Inputs'!$E$4)</f>
        <v>0.10249940759664826</v>
      </c>
      <c r="M211" s="129">
        <f>((M210-('2 Cost of Capital'!$F$10+'2 Cost of Capital'!$F$11))/'1 Inputs'!$E$4)</f>
        <v>0.10249940759664829</v>
      </c>
      <c r="N211" s="129">
        <f>((N210-('2 Cost of Capital'!$F$10+'2 Cost of Capital'!$F$11))/'1 Inputs'!$E$4)</f>
        <v>0.10249940759664829</v>
      </c>
      <c r="O211" s="129">
        <f>((O210-('2 Cost of Capital'!$F$10+'2 Cost of Capital'!$F$11))/'1 Inputs'!$E$4)</f>
        <v>0.10249940759664829</v>
      </c>
      <c r="P211" s="129">
        <f>((P210-('2 Cost of Capital'!$F$10+'2 Cost of Capital'!$F$11))/'1 Inputs'!$E$4)</f>
        <v>0.10249940759664826</v>
      </c>
      <c r="Q211" s="129">
        <f>((Q210-('2 Cost of Capital'!$F$31+'2 Cost of Capital'!$F32))/'1 Inputs'!$H$4)</f>
        <v>0.10249940759664833</v>
      </c>
      <c r="R211" s="129">
        <f>((R210-('2 Cost of Capital'!$F$31+'2 Cost of Capital'!$F32))/'1 Inputs'!$H$4)</f>
        <v>0.10249940759664829</v>
      </c>
      <c r="S211" s="129">
        <f>((S210-('2 Cost of Capital'!$F$31+'2 Cost of Capital'!$F32))/'1 Inputs'!$H$4)</f>
        <v>0.10249940759664829</v>
      </c>
      <c r="T211" s="129">
        <f>((T210-('2 Cost of Capital'!$F$31+'2 Cost of Capital'!$F32))/'1 Inputs'!$H$4)</f>
        <v>0.10249940759664829</v>
      </c>
      <c r="U211" s="129">
        <f>((U210-('2 Cost of Capital'!$F$31+'2 Cost of Capital'!$F32))/'1 Inputs'!$H$4)</f>
        <v>0.10249940759664829</v>
      </c>
      <c r="V211" s="129">
        <f>((V210-('2 Cost of Capital'!$F$31+'2 Cost of Capital'!$F32))/'1 Inputs'!$H$4)</f>
        <v>0.10249940759664829</v>
      </c>
      <c r="W211" s="129">
        <f>((W210-('2 Cost of Capital'!$F$31+'2 Cost of Capital'!$F32))/'1 Inputs'!$H$4)</f>
        <v>0.10249940759664829</v>
      </c>
      <c r="X211" s="129">
        <f>((X210-('2 Cost of Capital'!$F$31+'2 Cost of Capital'!$F32))/'1 Inputs'!$H$4)</f>
        <v>0.10249940759664829</v>
      </c>
      <c r="Y211" s="129">
        <f>((Y210-('2 Cost of Capital'!$F$31+'2 Cost of Capital'!$F32))/'1 Inputs'!$H$4)</f>
        <v>0.10249940759664829</v>
      </c>
      <c r="Z211" s="129">
        <f>((Z210-('2 Cost of Capital'!$F$31+'2 Cost of Capital'!$F32))/'1 Inputs'!$H$4)</f>
        <v>0.10249940759664829</v>
      </c>
      <c r="AA211" s="129">
        <f>((AA210-('2 Cost of Capital'!$F$31+'2 Cost of Capital'!$F32))/'1 Inputs'!$H$4)</f>
        <v>0.10249940759664829</v>
      </c>
      <c r="AB211" s="129">
        <f>((AB210-('2 Cost of Capital'!$F$31+'2 Cost of Capital'!$F32))/'1 Inputs'!$H$4)</f>
        <v>0.10249940759664829</v>
      </c>
      <c r="AC211" s="129">
        <f>((AC210-('2 Cost of Capital'!$F$53+'2 Cost of Capital'!$F$54))/'1 Inputs'!$K$4)</f>
        <v>0.10249940759664829</v>
      </c>
      <c r="AD211" s="129">
        <f>((AD210-('2 Cost of Capital'!$F$53+'2 Cost of Capital'!$F$54))/'1 Inputs'!$K$4)</f>
        <v>0.10249940759664829</v>
      </c>
      <c r="AE211" s="129">
        <f>((AE210-('2 Cost of Capital'!$F$53+'2 Cost of Capital'!$F$54))/'1 Inputs'!$K$4)</f>
        <v>0.10249940759664829</v>
      </c>
      <c r="AF211" s="129">
        <f>((AF210-('2 Cost of Capital'!$F$53+'2 Cost of Capital'!$F$54))/'1 Inputs'!$K$4)</f>
        <v>0.10249940759664829</v>
      </c>
      <c r="AG211" s="129">
        <f>((AG210-('2 Cost of Capital'!$F$53+'2 Cost of Capital'!$F$54))/'1 Inputs'!$K$4)</f>
        <v>0.10249940759664829</v>
      </c>
      <c r="AH211" s="129">
        <f>((AH210-('2 Cost of Capital'!$F$53+'2 Cost of Capital'!$F$54))/'1 Inputs'!$K$4)</f>
        <v>0.10249940759664829</v>
      </c>
      <c r="AI211" s="129">
        <f>((AI210-('2 Cost of Capital'!$F$53+'2 Cost of Capital'!$F$54))/'1 Inputs'!$K$4)</f>
        <v>0.10249940759664829</v>
      </c>
      <c r="AJ211" s="129">
        <f>((AJ210-('2 Cost of Capital'!$F$53+'2 Cost of Capital'!$F$54))/'1 Inputs'!$K$4)</f>
        <v>0.10249940759664829</v>
      </c>
      <c r="AK211" s="129">
        <f>((AK210-('2 Cost of Capital'!$F$53+'2 Cost of Capital'!$F$54))/'1 Inputs'!$K$4)</f>
        <v>0.10249940759664829</v>
      </c>
      <c r="AL211" s="129">
        <f>((AL210-('2 Cost of Capital'!$F$53+'2 Cost of Capital'!$F$54))/'1 Inputs'!$K$4)</f>
        <v>0.10249940759664829</v>
      </c>
      <c r="AM211" s="129">
        <f>((AM210-('2 Cost of Capital'!$F$53+'2 Cost of Capital'!$F$54))/'1 Inputs'!$K$4)</f>
        <v>0.10249940759664829</v>
      </c>
      <c r="AN211" s="129">
        <f>((AN210-('2 Cost of Capital'!$F$53+'2 Cost of Capital'!$F$54))/'1 Inputs'!$K$4)</f>
        <v>0.10249940759664829</v>
      </c>
      <c r="AO211" s="129">
        <f>((AO210-('2 Cost of Capital'!$F$53+'2 Cost of Capital'!$F$54))/'1 Inputs'!$K$4)</f>
        <v>0.10249940759664829</v>
      </c>
      <c r="AP211" s="129">
        <f>((AP210-('2 Cost of Capital'!$F$53+'2 Cost of Capital'!$F$54))/'1 Inputs'!$K$4)</f>
        <v>0.10249940759664829</v>
      </c>
      <c r="AQ211" s="129">
        <f>((AQ210-('2 Cost of Capital'!$F$53+'2 Cost of Capital'!$F$54))/'1 Inputs'!$K$4)</f>
        <v>0.10249940759664829</v>
      </c>
      <c r="AR211" s="129">
        <f>((AR210-('2 Cost of Capital'!$F$53+'2 Cost of Capital'!$F$54))/'1 Inputs'!$K$4)</f>
        <v>0.10249940759664829</v>
      </c>
      <c r="AS211" s="129">
        <f>((AS210-('2 Cost of Capital'!$F$53+'2 Cost of Capital'!$F$54))/'1 Inputs'!$K$4)</f>
        <v>0.10249940759664829</v>
      </c>
      <c r="AT211" s="129">
        <f>((AT210-('2 Cost of Capital'!$F$53+'2 Cost of Capital'!$F$54))/'1 Inputs'!$K$4)</f>
        <v>0.10249940759664829</v>
      </c>
      <c r="AU211" s="129">
        <f>((AU210-('2 Cost of Capital'!$F$53+'2 Cost of Capital'!$F$54))/'1 Inputs'!$K$4)</f>
        <v>0.10249940759664829</v>
      </c>
      <c r="AV211" s="129">
        <f>((AV210-('2 Cost of Capital'!$F$53+'2 Cost of Capital'!$F$54))/'1 Inputs'!$K$4)</f>
        <v>0.10249940759664829</v>
      </c>
      <c r="AW211" s="129">
        <f>((AW210-('2 Cost of Capital'!$F$53+'2 Cost of Capital'!$F$54))/'1 Inputs'!$K$4)</f>
        <v>0.10249940759664829</v>
      </c>
      <c r="AX211" s="129">
        <f>((AX210-('2 Cost of Capital'!$F$53+'2 Cost of Capital'!$F$54))/'1 Inputs'!$K$4)</f>
        <v>0.10249940759664829</v>
      </c>
      <c r="AY211" s="129">
        <f>((AY210-('2 Cost of Capital'!$F$53+'2 Cost of Capital'!$F$54))/'1 Inputs'!$K$4)</f>
        <v>0.10249940759664829</v>
      </c>
      <c r="AZ211" s="129">
        <f>((AZ210-('2 Cost of Capital'!$F$53+'2 Cost of Capital'!$F$54))/'1 Inputs'!$K$4)</f>
        <v>0.10249940759664829</v>
      </c>
    </row>
    <row r="212" spans="1:53" ht="14.65" customHeight="1"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  <c r="AA212" s="129"/>
      <c r="AB212" s="129"/>
      <c r="AC212" s="129"/>
      <c r="AD212" s="129"/>
      <c r="AE212" s="129"/>
      <c r="AF212" s="129"/>
      <c r="AG212" s="129"/>
      <c r="AH212" s="129"/>
      <c r="AI212" s="129"/>
      <c r="AJ212" s="129"/>
      <c r="AK212" s="129"/>
      <c r="AL212" s="129"/>
      <c r="AM212" s="129"/>
      <c r="AN212" s="129"/>
      <c r="AO212" s="129"/>
      <c r="AP212" s="129"/>
      <c r="AQ212" s="129"/>
      <c r="AR212" s="129"/>
      <c r="AS212" s="129"/>
      <c r="AT212" s="129"/>
      <c r="AU212" s="129"/>
      <c r="AV212" s="129"/>
      <c r="AW212" s="129"/>
      <c r="AX212" s="129"/>
      <c r="AY212" s="129"/>
      <c r="AZ212" s="129"/>
    </row>
    <row r="213" spans="1:53" ht="14.65" customHeight="1">
      <c r="A213" s="29" t="s">
        <v>56</v>
      </c>
      <c r="B213" s="29"/>
      <c r="C213" s="29"/>
      <c r="D213" s="29"/>
      <c r="E213" s="22">
        <f>'1 Inputs'!$E$3/'1 Inputs'!$E$8/12*E191</f>
        <v>-109294.18464455631</v>
      </c>
      <c r="F213" s="22">
        <f>'1 Inputs'!$E$3/'1 Inputs'!$E$8/12*F191</f>
        <v>-127467.93150441049</v>
      </c>
      <c r="G213" s="22">
        <f>'1 Inputs'!$E$3/'1 Inputs'!$E$8/12*G191</f>
        <v>-145404.25168710371</v>
      </c>
      <c r="H213" s="22">
        <f>'1 Inputs'!$E$3/'1 Inputs'!$E$8/12*H191</f>
        <v>-163142.85138843031</v>
      </c>
      <c r="I213" s="22">
        <f>'1 Inputs'!$E$3/'1 Inputs'!$E$8/12*I191</f>
        <v>-172872.8505744022</v>
      </c>
      <c r="J213" s="22">
        <f>'1 Inputs'!$E$3/'1 Inputs'!$E$8/12*J191</f>
        <v>-173746.18221076453</v>
      </c>
      <c r="K213" s="22">
        <f>'1 Inputs'!$E$3/'1 Inputs'!$E$8/12*K191</f>
        <v>-173930.52538822853</v>
      </c>
      <c r="L213" s="22">
        <f>'1 Inputs'!$E$3/'1 Inputs'!$E$8/12*L191</f>
        <v>-174082.90712478923</v>
      </c>
      <c r="M213" s="22">
        <f>'1 Inputs'!$E$3/'1 Inputs'!$E$8/12*M191</f>
        <v>-174251.35963709099</v>
      </c>
      <c r="N213" s="22">
        <f>'1 Inputs'!$E$3/'1 Inputs'!$E$8/12*N191</f>
        <v>-174421.65418940384</v>
      </c>
      <c r="O213" s="22">
        <f>'1 Inputs'!$E$3/'1 Inputs'!$E$8/12*O191</f>
        <v>-174872.52827620378</v>
      </c>
      <c r="P213" s="22">
        <f>'1 Inputs'!$E$3/'1 Inputs'!$E$8/12*P191</f>
        <v>-175621.01872088213</v>
      </c>
      <c r="Q213" s="22">
        <f>'1 Inputs'!$H$3/'1 Inputs'!$H$8/12*Q191</f>
        <v>-176491.84518282942</v>
      </c>
      <c r="R213" s="22">
        <f>'1 Inputs'!$H$3/'1 Inputs'!$H$8/12*R191</f>
        <v>-177487.38184694879</v>
      </c>
      <c r="S213" s="22">
        <f>'1 Inputs'!$H$3/'1 Inputs'!$H$8/12*S191</f>
        <v>-178521.56860392276</v>
      </c>
      <c r="T213" s="22">
        <f>'1 Inputs'!$H$3/'1 Inputs'!$H$8/12*T191</f>
        <v>-179550.23742770802</v>
      </c>
      <c r="U213" s="22">
        <f>'1 Inputs'!$H$3/'1 Inputs'!$H$8/12*U191</f>
        <v>-180460.21338002404</v>
      </c>
      <c r="V213" s="22">
        <f>'1 Inputs'!$H$3/'1 Inputs'!$H$8/12*V191</f>
        <v>-181149.57843376909</v>
      </c>
      <c r="W213" s="22">
        <f>'1 Inputs'!$H$3/'1 Inputs'!$H$8/12*W191</f>
        <v>-181749.68232199966</v>
      </c>
      <c r="X213" s="22">
        <f>'1 Inputs'!$H$3/'1 Inputs'!$H$8/12*X191</f>
        <v>-182338.36556216155</v>
      </c>
      <c r="Y213" s="22">
        <f>'1 Inputs'!$H$3/'1 Inputs'!$H$8/12*Y191</f>
        <v>-182932.91876982542</v>
      </c>
      <c r="Z213" s="22">
        <f>'1 Inputs'!$H$3/'1 Inputs'!$H$8/12*Z191</f>
        <v>-183562.97013521384</v>
      </c>
      <c r="AA213" s="22">
        <f>'1 Inputs'!$H$3/'1 Inputs'!$H$8/12*AA191</f>
        <v>-184466.03639077718</v>
      </c>
      <c r="AB213" s="22">
        <f>'1 Inputs'!$H$3/'1 Inputs'!$H$8/12*AB191</f>
        <v>-185705.00068907137</v>
      </c>
      <c r="AC213" s="22">
        <f>'1 Inputs'!$K$3/'1 Inputs'!$K$8/12*AC191</f>
        <v>-187123.09314488707</v>
      </c>
      <c r="AD213" s="22">
        <f>'1 Inputs'!$K$3/'1 Inputs'!$K$8/12*AD191</f>
        <v>-188667.55773230706</v>
      </c>
      <c r="AE213" s="22">
        <f>'1 Inputs'!$K$3/'1 Inputs'!$K$8/12*AE191</f>
        <v>-190254.79039536201</v>
      </c>
      <c r="AF213" s="22">
        <f>'1 Inputs'!$K$3/'1 Inputs'!$K$8/12*AF191</f>
        <v>-191843.7668562941</v>
      </c>
      <c r="AG213" s="22">
        <f>'1 Inputs'!$K$3/'1 Inputs'!$K$8/12*AG191</f>
        <v>-193263.32475727415</v>
      </c>
      <c r="AH213" s="22">
        <f>'1 Inputs'!$K$3/'1 Inputs'!$K$8/12*AH191</f>
        <v>-194467.40491118081</v>
      </c>
      <c r="AI213" s="22">
        <f>'1 Inputs'!$K$3/'1 Inputs'!$K$8/12*AI191</f>
        <v>-195581.49527041303</v>
      </c>
      <c r="AJ213" s="22">
        <f>'1 Inputs'!$K$3/'1 Inputs'!$K$8/12*AJ191</f>
        <v>-196683.09250494788</v>
      </c>
      <c r="AK213" s="22">
        <f>'1 Inputs'!$K$3/'1 Inputs'!$K$8/12*AK191</f>
        <v>-197795.34082416902</v>
      </c>
      <c r="AL213" s="22">
        <f>'1 Inputs'!$K$3/'1 Inputs'!$K$8/12*AL191</f>
        <v>-198903.73313963364</v>
      </c>
      <c r="AM213" s="22">
        <f>'1 Inputs'!$K$3/'1 Inputs'!$K$8/12*AM191</f>
        <v>-200234.02987509922</v>
      </c>
      <c r="AN213" s="22">
        <f>'1 Inputs'!$K$3/'1 Inputs'!$K$8/12*AN191</f>
        <v>-202053.69524017395</v>
      </c>
      <c r="AO213" s="22">
        <f>'1 Inputs'!$K$3/'1 Inputs'!$K$8/12*AO191</f>
        <v>-204048.13336149961</v>
      </c>
      <c r="AP213" s="22">
        <f>'1 Inputs'!$K$3/'1 Inputs'!$K$8/12*AP191</f>
        <v>-206102.48281082991</v>
      </c>
      <c r="AQ213" s="22">
        <f>'1 Inputs'!$K$3/'1 Inputs'!$K$8/12*AQ191</f>
        <v>-208208.55674367124</v>
      </c>
      <c r="AR213" s="22">
        <f>'1 Inputs'!$K$3/'1 Inputs'!$K$8/12*AR191</f>
        <v>-210318.02003013296</v>
      </c>
      <c r="AS213" s="22">
        <f>'1 Inputs'!$K$3/'1 Inputs'!$K$8/12*AS191</f>
        <v>-212226.56177903098</v>
      </c>
      <c r="AT213" s="22">
        <f>'1 Inputs'!$K$3/'1 Inputs'!$K$8/12*AT191</f>
        <v>-213861.73660344086</v>
      </c>
      <c r="AU213" s="22">
        <f>'1 Inputs'!$K$3/'1 Inputs'!$K$8/12*AU191</f>
        <v>-215366.50318191104</v>
      </c>
      <c r="AV213" s="22">
        <f>'1 Inputs'!$K$3/'1 Inputs'!$K$8/12*AV191</f>
        <v>-216839.3574405449</v>
      </c>
      <c r="AW213" s="22">
        <f>'1 Inputs'!$K$3/'1 Inputs'!$K$8/12*AW191</f>
        <v>-218304.81897860099</v>
      </c>
      <c r="AX213" s="22">
        <f>'1 Inputs'!$K$3/'1 Inputs'!$K$8/12*AX191</f>
        <v>-219794.87379751605</v>
      </c>
      <c r="AY213" s="22">
        <f>'1 Inputs'!$K$3/'1 Inputs'!$K$8/12*AY191</f>
        <v>-221491.98210052054</v>
      </c>
      <c r="AZ213" s="22">
        <f>'1 Inputs'!$K$3/'1 Inputs'!$K$8/12*AZ191</f>
        <v>-223664.02562629187</v>
      </c>
    </row>
    <row r="214" spans="1:53" ht="14.65" customHeight="1">
      <c r="A214" s="28" t="s">
        <v>133</v>
      </c>
      <c r="D214" s="2"/>
      <c r="E214" s="130">
        <f t="shared" ref="E214:AZ214" si="233">E213/E191*12</f>
        <v>9.8242133924050623E-2</v>
      </c>
      <c r="F214" s="130">
        <f t="shared" si="233"/>
        <v>9.8242133924050623E-2</v>
      </c>
      <c r="G214" s="130">
        <f t="shared" si="233"/>
        <v>9.8242133924050623E-2</v>
      </c>
      <c r="H214" s="130">
        <f t="shared" si="233"/>
        <v>9.8242133924050623E-2</v>
      </c>
      <c r="I214" s="130">
        <f t="shared" si="233"/>
        <v>9.8242133924050623E-2</v>
      </c>
      <c r="J214" s="130">
        <f t="shared" si="233"/>
        <v>9.8242133924050623E-2</v>
      </c>
      <c r="K214" s="130">
        <f t="shared" si="233"/>
        <v>9.8242133924050623E-2</v>
      </c>
      <c r="L214" s="130">
        <f t="shared" si="233"/>
        <v>9.8242133924050623E-2</v>
      </c>
      <c r="M214" s="130">
        <f t="shared" si="233"/>
        <v>9.8242133924050623E-2</v>
      </c>
      <c r="N214" s="130">
        <f t="shared" si="233"/>
        <v>9.8242133924050623E-2</v>
      </c>
      <c r="O214" s="130">
        <f t="shared" si="233"/>
        <v>9.8242133924050623E-2</v>
      </c>
      <c r="P214" s="130">
        <f t="shared" si="233"/>
        <v>9.8242133924050623E-2</v>
      </c>
      <c r="Q214" s="130">
        <f t="shared" si="233"/>
        <v>9.8242133924050623E-2</v>
      </c>
      <c r="R214" s="130">
        <f t="shared" si="233"/>
        <v>9.8242133924050623E-2</v>
      </c>
      <c r="S214" s="130">
        <f t="shared" si="233"/>
        <v>9.8242133924050623E-2</v>
      </c>
      <c r="T214" s="130">
        <f t="shared" si="233"/>
        <v>9.8242133924050623E-2</v>
      </c>
      <c r="U214" s="130">
        <f t="shared" si="233"/>
        <v>9.8242133924050623E-2</v>
      </c>
      <c r="V214" s="130">
        <f t="shared" si="233"/>
        <v>9.8242133924050623E-2</v>
      </c>
      <c r="W214" s="130">
        <f t="shared" si="233"/>
        <v>9.8242133924050623E-2</v>
      </c>
      <c r="X214" s="130">
        <f t="shared" si="233"/>
        <v>9.8242133924050623E-2</v>
      </c>
      <c r="Y214" s="130">
        <f t="shared" si="233"/>
        <v>9.8242133924050623E-2</v>
      </c>
      <c r="Z214" s="130">
        <f t="shared" si="233"/>
        <v>9.8242133924050623E-2</v>
      </c>
      <c r="AA214" s="130">
        <f t="shared" si="233"/>
        <v>9.8242133924050623E-2</v>
      </c>
      <c r="AB214" s="130">
        <f t="shared" si="233"/>
        <v>9.8242133924050623E-2</v>
      </c>
      <c r="AC214" s="130">
        <f t="shared" si="233"/>
        <v>9.8242133924050623E-2</v>
      </c>
      <c r="AD214" s="130">
        <f t="shared" si="233"/>
        <v>9.8242133924050623E-2</v>
      </c>
      <c r="AE214" s="130">
        <f t="shared" si="233"/>
        <v>9.8242133924050623E-2</v>
      </c>
      <c r="AF214" s="130">
        <f t="shared" si="233"/>
        <v>9.8242133924050623E-2</v>
      </c>
      <c r="AG214" s="130">
        <f t="shared" si="233"/>
        <v>9.8242133924050623E-2</v>
      </c>
      <c r="AH214" s="130">
        <f t="shared" si="233"/>
        <v>9.8242133924050623E-2</v>
      </c>
      <c r="AI214" s="130">
        <f t="shared" si="233"/>
        <v>9.8242133924050623E-2</v>
      </c>
      <c r="AJ214" s="130">
        <f t="shared" si="233"/>
        <v>9.8242133924050623E-2</v>
      </c>
      <c r="AK214" s="130">
        <f t="shared" si="233"/>
        <v>9.8242133924050623E-2</v>
      </c>
      <c r="AL214" s="130">
        <f t="shared" si="233"/>
        <v>9.8242133924050623E-2</v>
      </c>
      <c r="AM214" s="130">
        <f t="shared" si="233"/>
        <v>9.8242133924050623E-2</v>
      </c>
      <c r="AN214" s="130">
        <f t="shared" si="233"/>
        <v>9.8242133924050623E-2</v>
      </c>
      <c r="AO214" s="130">
        <f t="shared" si="233"/>
        <v>9.8242133924050623E-2</v>
      </c>
      <c r="AP214" s="130">
        <f t="shared" si="233"/>
        <v>9.8242133924050623E-2</v>
      </c>
      <c r="AQ214" s="130">
        <f t="shared" si="233"/>
        <v>9.8242133924050623E-2</v>
      </c>
      <c r="AR214" s="130">
        <f t="shared" si="233"/>
        <v>9.8242133924050623E-2</v>
      </c>
      <c r="AS214" s="130">
        <f t="shared" si="233"/>
        <v>9.8242133924050623E-2</v>
      </c>
      <c r="AT214" s="130">
        <f t="shared" si="233"/>
        <v>9.8242133924050623E-2</v>
      </c>
      <c r="AU214" s="130">
        <f t="shared" si="233"/>
        <v>9.8242133924050623E-2</v>
      </c>
      <c r="AV214" s="130">
        <f t="shared" si="233"/>
        <v>9.8242133924050623E-2</v>
      </c>
      <c r="AW214" s="130">
        <f t="shared" si="233"/>
        <v>9.8242133924050623E-2</v>
      </c>
      <c r="AX214" s="130">
        <f t="shared" si="233"/>
        <v>9.8242133924050623E-2</v>
      </c>
      <c r="AY214" s="130">
        <f t="shared" si="233"/>
        <v>9.8242133924050623E-2</v>
      </c>
      <c r="AZ214" s="130">
        <f t="shared" si="233"/>
        <v>9.8242133924050623E-2</v>
      </c>
    </row>
    <row r="215" spans="1:53" ht="14.65" customHeight="1">
      <c r="A215" s="2" t="s">
        <v>132</v>
      </c>
      <c r="D215" s="2"/>
      <c r="E215" s="130">
        <f>E214*'1 Inputs'!$E$8</f>
        <v>7.3782E-2</v>
      </c>
      <c r="F215" s="130">
        <f>F214*'1 Inputs'!$E$8</f>
        <v>7.3782E-2</v>
      </c>
      <c r="G215" s="130">
        <f>G214*'1 Inputs'!$E$8</f>
        <v>7.3782E-2</v>
      </c>
      <c r="H215" s="130">
        <f>H214*'1 Inputs'!$E$8</f>
        <v>7.3782E-2</v>
      </c>
      <c r="I215" s="130">
        <f>I214*'1 Inputs'!$E$8</f>
        <v>7.3782E-2</v>
      </c>
      <c r="J215" s="130">
        <f>J214*'1 Inputs'!$E$8</f>
        <v>7.3782E-2</v>
      </c>
      <c r="K215" s="130">
        <f>K214*'1 Inputs'!$E$8</f>
        <v>7.3782E-2</v>
      </c>
      <c r="L215" s="130">
        <f>L214*'1 Inputs'!$E$8</f>
        <v>7.3782E-2</v>
      </c>
      <c r="M215" s="130">
        <f>M214*'1 Inputs'!$E$8</f>
        <v>7.3782E-2</v>
      </c>
      <c r="N215" s="130">
        <f>N214*'1 Inputs'!$E$8</f>
        <v>7.3782E-2</v>
      </c>
      <c r="O215" s="130">
        <f>O214*'1 Inputs'!$E$8</f>
        <v>7.3782E-2</v>
      </c>
      <c r="P215" s="130">
        <f>P214*'1 Inputs'!$E$8</f>
        <v>7.3782E-2</v>
      </c>
      <c r="Q215" s="130">
        <f>Q214*'1 Inputs'!$H$8</f>
        <v>7.3782E-2</v>
      </c>
      <c r="R215" s="130">
        <f>R214*'1 Inputs'!$H$8</f>
        <v>7.3782E-2</v>
      </c>
      <c r="S215" s="130">
        <f>S214*'1 Inputs'!$H$8</f>
        <v>7.3782E-2</v>
      </c>
      <c r="T215" s="130">
        <f>T214*'1 Inputs'!$H$8</f>
        <v>7.3782E-2</v>
      </c>
      <c r="U215" s="130">
        <f>U214*'1 Inputs'!$H$8</f>
        <v>7.3782E-2</v>
      </c>
      <c r="V215" s="130">
        <f>V214*'1 Inputs'!$H$8</f>
        <v>7.3782E-2</v>
      </c>
      <c r="W215" s="130">
        <f>W214*'1 Inputs'!$H$8</f>
        <v>7.3782E-2</v>
      </c>
      <c r="X215" s="130">
        <f>X214*'1 Inputs'!$H$8</f>
        <v>7.3782E-2</v>
      </c>
      <c r="Y215" s="130">
        <f>Y214*'1 Inputs'!$H$8</f>
        <v>7.3782E-2</v>
      </c>
      <c r="Z215" s="130">
        <f>Z214*'1 Inputs'!$H$8</f>
        <v>7.3782E-2</v>
      </c>
      <c r="AA215" s="130">
        <f>AA214*'1 Inputs'!$H$8</f>
        <v>7.3782E-2</v>
      </c>
      <c r="AB215" s="130">
        <f>AB214*'1 Inputs'!$H$8</f>
        <v>7.3782E-2</v>
      </c>
      <c r="AC215" s="130">
        <f>AC214*'1 Inputs'!$K$8</f>
        <v>7.3782E-2</v>
      </c>
      <c r="AD215" s="130">
        <f>AD214*'1 Inputs'!$K$8</f>
        <v>7.3782E-2</v>
      </c>
      <c r="AE215" s="130">
        <f>AE214*'1 Inputs'!$K$8</f>
        <v>7.3782E-2</v>
      </c>
      <c r="AF215" s="130">
        <f>AF214*'1 Inputs'!$K$8</f>
        <v>7.3782E-2</v>
      </c>
      <c r="AG215" s="130">
        <f>AG214*'1 Inputs'!$K$8</f>
        <v>7.3782E-2</v>
      </c>
      <c r="AH215" s="130">
        <f>AH214*'1 Inputs'!$K$8</f>
        <v>7.3782E-2</v>
      </c>
      <c r="AI215" s="130">
        <f>AI214*'1 Inputs'!$K$8</f>
        <v>7.3782E-2</v>
      </c>
      <c r="AJ215" s="130">
        <f>AJ214*'1 Inputs'!$K$8</f>
        <v>7.3782E-2</v>
      </c>
      <c r="AK215" s="130">
        <f>AK214*'1 Inputs'!$K$8</f>
        <v>7.3782E-2</v>
      </c>
      <c r="AL215" s="130">
        <f>AL214*'1 Inputs'!$K$8</f>
        <v>7.3782E-2</v>
      </c>
      <c r="AM215" s="130">
        <f>AM214*'1 Inputs'!$K$8</f>
        <v>7.3782E-2</v>
      </c>
      <c r="AN215" s="130">
        <f>AN214*'1 Inputs'!$K$8</f>
        <v>7.3782E-2</v>
      </c>
      <c r="AO215" s="130">
        <f>AO214*'1 Inputs'!$K$8</f>
        <v>7.3782E-2</v>
      </c>
      <c r="AP215" s="130">
        <f>AP214*'1 Inputs'!$K$8</f>
        <v>7.3782E-2</v>
      </c>
      <c r="AQ215" s="130">
        <f>AQ214*'1 Inputs'!$K$8</f>
        <v>7.3782E-2</v>
      </c>
      <c r="AR215" s="130">
        <f>AR214*'1 Inputs'!$K$8</f>
        <v>7.3782E-2</v>
      </c>
      <c r="AS215" s="130">
        <f>AS214*'1 Inputs'!$K$8</f>
        <v>7.3782E-2</v>
      </c>
      <c r="AT215" s="130">
        <f>AT214*'1 Inputs'!$K$8</f>
        <v>7.3782E-2</v>
      </c>
      <c r="AU215" s="130">
        <f>AU214*'1 Inputs'!$K$8</f>
        <v>7.3782E-2</v>
      </c>
      <c r="AV215" s="130">
        <f>AV214*'1 Inputs'!$K$8</f>
        <v>7.3782E-2</v>
      </c>
      <c r="AW215" s="130">
        <f>AW214*'1 Inputs'!$K$8</f>
        <v>7.3782E-2</v>
      </c>
      <c r="AX215" s="130">
        <f>AX214*'1 Inputs'!$K$8</f>
        <v>7.3782E-2</v>
      </c>
      <c r="AY215" s="130">
        <f>AY214*'1 Inputs'!$K$8</f>
        <v>7.3782E-2</v>
      </c>
      <c r="AZ215" s="130">
        <f>AZ214*'1 Inputs'!$K$8</f>
        <v>7.3782E-2</v>
      </c>
    </row>
    <row r="216" spans="1:53" ht="14.65" customHeight="1">
      <c r="A216" s="2" t="s">
        <v>130</v>
      </c>
      <c r="D216" s="2"/>
      <c r="E216" s="129">
        <f>((E215-('2 Cost of Capital'!$F$10+'2 Cost of Capital'!$F$11))/'1 Inputs'!$E$4)</f>
        <v>0.10249940759664829</v>
      </c>
      <c r="F216" s="129">
        <f>((F215-('2 Cost of Capital'!$F$10+'2 Cost of Capital'!$F$11))/'1 Inputs'!$E$4)</f>
        <v>0.10249940759664829</v>
      </c>
      <c r="G216" s="129">
        <f>((G215-('2 Cost of Capital'!$F$10+'2 Cost of Capital'!$F$11))/'1 Inputs'!$E$4)</f>
        <v>0.10249940759664829</v>
      </c>
      <c r="H216" s="129">
        <f>((H215-('2 Cost of Capital'!$F$10+'2 Cost of Capital'!$F$11))/'1 Inputs'!$E$4)</f>
        <v>0.10249940759664829</v>
      </c>
      <c r="I216" s="129">
        <f>((I215-('2 Cost of Capital'!$F$10+'2 Cost of Capital'!$F$11))/'1 Inputs'!$E$4)</f>
        <v>0.10249940759664829</v>
      </c>
      <c r="J216" s="129">
        <f>((J215-('2 Cost of Capital'!$F$10+'2 Cost of Capital'!$F$11))/'1 Inputs'!$E$4)</f>
        <v>0.10249940759664829</v>
      </c>
      <c r="K216" s="129">
        <f>((K215-('2 Cost of Capital'!$F$10+'2 Cost of Capital'!$F$11))/'1 Inputs'!$E$4)</f>
        <v>0.10249940759664829</v>
      </c>
      <c r="L216" s="129">
        <f>((L215-('2 Cost of Capital'!$F$10+'2 Cost of Capital'!$F$11))/'1 Inputs'!$E$4)</f>
        <v>0.10249940759664829</v>
      </c>
      <c r="M216" s="129">
        <f>((M215-('2 Cost of Capital'!$F$10+'2 Cost of Capital'!$F$11))/'1 Inputs'!$E$4)</f>
        <v>0.10249940759664829</v>
      </c>
      <c r="N216" s="129">
        <f>((N215-('2 Cost of Capital'!$F$10+'2 Cost of Capital'!$F$11))/'1 Inputs'!$E$4)</f>
        <v>0.10249940759664829</v>
      </c>
      <c r="O216" s="129">
        <f>((O215-('2 Cost of Capital'!$F$10+'2 Cost of Capital'!$F$11))/'1 Inputs'!$E$4)</f>
        <v>0.10249940759664829</v>
      </c>
      <c r="P216" s="129">
        <f>((P215-('2 Cost of Capital'!$F$10+'2 Cost of Capital'!$F$11))/'1 Inputs'!$E$4)</f>
        <v>0.10249940759664829</v>
      </c>
      <c r="Q216" s="129">
        <f>((Q215-('2 Cost of Capital'!$F$31+'2 Cost of Capital'!$F$32))/'1 Inputs'!$H$4)</f>
        <v>0.10249940759664829</v>
      </c>
      <c r="R216" s="129">
        <f>((R215-('2 Cost of Capital'!$F$31+'2 Cost of Capital'!$F$32))/'1 Inputs'!$H$4)</f>
        <v>0.10249940759664829</v>
      </c>
      <c r="S216" s="129">
        <f>((S215-('2 Cost of Capital'!$F$31+'2 Cost of Capital'!$F$32))/'1 Inputs'!$H$4)</f>
        <v>0.10249940759664829</v>
      </c>
      <c r="T216" s="129">
        <f>((T215-('2 Cost of Capital'!$F$31+'2 Cost of Capital'!$F$32))/'1 Inputs'!$H$4)</f>
        <v>0.10249940759664829</v>
      </c>
      <c r="U216" s="129">
        <f>((U215-('2 Cost of Capital'!$F$31+'2 Cost of Capital'!$F$32))/'1 Inputs'!$H$4)</f>
        <v>0.10249940759664829</v>
      </c>
      <c r="V216" s="129">
        <f>((V215-('2 Cost of Capital'!$F$31+'2 Cost of Capital'!$F$32))/'1 Inputs'!$H$4)</f>
        <v>0.10249940759664829</v>
      </c>
      <c r="W216" s="129">
        <f>((W215-('2 Cost of Capital'!$F$31+'2 Cost of Capital'!$F$32))/'1 Inputs'!$H$4)</f>
        <v>0.10249940759664829</v>
      </c>
      <c r="X216" s="129">
        <f>((X215-('2 Cost of Capital'!$F$31+'2 Cost of Capital'!$F$32))/'1 Inputs'!$H$4)</f>
        <v>0.10249940759664829</v>
      </c>
      <c r="Y216" s="129">
        <f>((Y215-('2 Cost of Capital'!$F$31+'2 Cost of Capital'!$F$32))/'1 Inputs'!$H$4)</f>
        <v>0.10249940759664829</v>
      </c>
      <c r="Z216" s="129">
        <f>((Z215-('2 Cost of Capital'!$F$31+'2 Cost of Capital'!$F$32))/'1 Inputs'!$H$4)</f>
        <v>0.10249940759664829</v>
      </c>
      <c r="AA216" s="129">
        <f>((AA215-('2 Cost of Capital'!$F$31+'2 Cost of Capital'!$F$32))/'1 Inputs'!$H$4)</f>
        <v>0.10249940759664829</v>
      </c>
      <c r="AB216" s="129">
        <f>((AB215-('2 Cost of Capital'!$F$31+'2 Cost of Capital'!$F$32))/'1 Inputs'!$H$4)</f>
        <v>0.10249940759664829</v>
      </c>
      <c r="AC216" s="129">
        <f>((AC215-('2 Cost of Capital'!$F$53+'2 Cost of Capital'!$F$54))/'1 Inputs'!$K$4)</f>
        <v>0.10249940759664829</v>
      </c>
      <c r="AD216" s="129">
        <f>((AD215-('2 Cost of Capital'!$F$53+'2 Cost of Capital'!$F$54))/'1 Inputs'!$K$4)</f>
        <v>0.10249940759664829</v>
      </c>
      <c r="AE216" s="129">
        <f>((AE215-('2 Cost of Capital'!$F$53+'2 Cost of Capital'!$F$54))/'1 Inputs'!$K$4)</f>
        <v>0.10249940759664829</v>
      </c>
      <c r="AF216" s="129">
        <f>((AF215-('2 Cost of Capital'!$F$53+'2 Cost of Capital'!$F$54))/'1 Inputs'!$K$4)</f>
        <v>0.10249940759664829</v>
      </c>
      <c r="AG216" s="129">
        <f>((AG215-('2 Cost of Capital'!$F$53+'2 Cost of Capital'!$F$54))/'1 Inputs'!$K$4)</f>
        <v>0.10249940759664829</v>
      </c>
      <c r="AH216" s="129">
        <f>((AH215-('2 Cost of Capital'!$F$53+'2 Cost of Capital'!$F$54))/'1 Inputs'!$K$4)</f>
        <v>0.10249940759664829</v>
      </c>
      <c r="AI216" s="129">
        <f>((AI215-('2 Cost of Capital'!$F$53+'2 Cost of Capital'!$F$54))/'1 Inputs'!$K$4)</f>
        <v>0.10249940759664829</v>
      </c>
      <c r="AJ216" s="129">
        <f>((AJ215-('2 Cost of Capital'!$F$53+'2 Cost of Capital'!$F$54))/'1 Inputs'!$K$4)</f>
        <v>0.10249940759664829</v>
      </c>
      <c r="AK216" s="129">
        <f>((AK215-('2 Cost of Capital'!$F$53+'2 Cost of Capital'!$F$54))/'1 Inputs'!$K$4)</f>
        <v>0.10249940759664829</v>
      </c>
      <c r="AL216" s="129">
        <f>((AL215-('2 Cost of Capital'!$F$53+'2 Cost of Capital'!$F$54))/'1 Inputs'!$K$4)</f>
        <v>0.10249940759664829</v>
      </c>
      <c r="AM216" s="129">
        <f>((AM215-('2 Cost of Capital'!$F$53+'2 Cost of Capital'!$F$54))/'1 Inputs'!$K$4)</f>
        <v>0.10249940759664829</v>
      </c>
      <c r="AN216" s="129">
        <f>((AN215-('2 Cost of Capital'!$F$53+'2 Cost of Capital'!$F$54))/'1 Inputs'!$K$4)</f>
        <v>0.10249940759664829</v>
      </c>
      <c r="AO216" s="129">
        <f>((AO215-('2 Cost of Capital'!$F$53+'2 Cost of Capital'!$F$54))/'1 Inputs'!$K$4)</f>
        <v>0.10249940759664829</v>
      </c>
      <c r="AP216" s="129">
        <f>((AP215-('2 Cost of Capital'!$F$53+'2 Cost of Capital'!$F$54))/'1 Inputs'!$K$4)</f>
        <v>0.10249940759664829</v>
      </c>
      <c r="AQ216" s="129">
        <f>((AQ215-('2 Cost of Capital'!$F$53+'2 Cost of Capital'!$F$54))/'1 Inputs'!$K$4)</f>
        <v>0.10249940759664829</v>
      </c>
      <c r="AR216" s="129">
        <f>((AR215-('2 Cost of Capital'!$F$53+'2 Cost of Capital'!$F$54))/'1 Inputs'!$K$4)</f>
        <v>0.10249940759664829</v>
      </c>
      <c r="AS216" s="129">
        <f>((AS215-('2 Cost of Capital'!$F$53+'2 Cost of Capital'!$F$54))/'1 Inputs'!$K$4)</f>
        <v>0.10249940759664829</v>
      </c>
      <c r="AT216" s="129">
        <f>((AT215-('2 Cost of Capital'!$F$53+'2 Cost of Capital'!$F$54))/'1 Inputs'!$K$4)</f>
        <v>0.10249940759664829</v>
      </c>
      <c r="AU216" s="129">
        <f>((AU215-('2 Cost of Capital'!$F$53+'2 Cost of Capital'!$F$54))/'1 Inputs'!$K$4)</f>
        <v>0.10249940759664829</v>
      </c>
      <c r="AV216" s="129">
        <f>((AV215-('2 Cost of Capital'!$F$53+'2 Cost of Capital'!$F$54))/'1 Inputs'!$K$4)</f>
        <v>0.10249940759664829</v>
      </c>
      <c r="AW216" s="129">
        <f>((AW215-('2 Cost of Capital'!$F$53+'2 Cost of Capital'!$F$54))/'1 Inputs'!$K$4)</f>
        <v>0.10249940759664829</v>
      </c>
      <c r="AX216" s="129">
        <f>((AX215-('2 Cost of Capital'!$F$53+'2 Cost of Capital'!$F$54))/'1 Inputs'!$K$4)</f>
        <v>0.10249940759664829</v>
      </c>
      <c r="AY216" s="129">
        <f>((AY215-('2 Cost of Capital'!$F$53+'2 Cost of Capital'!$F$54))/'1 Inputs'!$K$4)</f>
        <v>0.10249940759664829</v>
      </c>
      <c r="AZ216" s="129">
        <f>((AZ215-('2 Cost of Capital'!$F$53+'2 Cost of Capital'!$F$54))/'1 Inputs'!$K$4)</f>
        <v>0.10249940759664829</v>
      </c>
    </row>
    <row r="217" spans="1:53" ht="14.65" customHeight="1">
      <c r="A217" s="28"/>
      <c r="D217" s="2"/>
    </row>
    <row r="218" spans="1:53" ht="14.65" customHeight="1">
      <c r="A218" s="28" t="s">
        <v>136</v>
      </c>
      <c r="D218" s="2"/>
      <c r="E218" s="22">
        <f>E188*'1 Inputs'!$E$8</f>
        <v>1674635.5261907028</v>
      </c>
      <c r="F218" s="22">
        <f>F188*'1 Inputs'!$E$8</f>
        <v>1682270.41543873</v>
      </c>
      <c r="G218" s="22">
        <f>G188*'1 Inputs'!$E$8</f>
        <v>1682980.131191178</v>
      </c>
      <c r="H218" s="22">
        <f>H188*'1 Inputs'!$E$8</f>
        <v>1681104.0783344426</v>
      </c>
      <c r="I218" s="22">
        <f>I188*'1 Inputs'!$E$8</f>
        <v>1660181.3575434929</v>
      </c>
      <c r="J218" s="22">
        <f>J188*'1 Inputs'!$E$8</f>
        <v>1609503.897708908</v>
      </c>
      <c r="K218" s="22">
        <f>K188*'1 Inputs'!$E$8</f>
        <v>1598640.3650537124</v>
      </c>
      <c r="L218" s="22">
        <f>L188*'1 Inputs'!$E$8</f>
        <v>1595266.0233862535</v>
      </c>
      <c r="M218" s="22">
        <f>M188*'1 Inputs'!$E$8</f>
        <v>1596298.6785816143</v>
      </c>
      <c r="N218" s="22">
        <f>N188*'1 Inputs'!$E$8</f>
        <v>1596025.3065880788</v>
      </c>
      <c r="O218" s="22">
        <f>O188*'1 Inputs'!$E$8</f>
        <v>1621324.2323414774</v>
      </c>
      <c r="P218" s="22">
        <f>P188*'1 Inputs'!$E$8</f>
        <v>1648183.7817283014</v>
      </c>
      <c r="Q218" s="22">
        <f>Q188*'1 Inputs'!$H$8</f>
        <v>1657473.1723547867</v>
      </c>
      <c r="R218" s="22">
        <f>R188*'1 Inputs'!$H$8</f>
        <v>1665479.0664511838</v>
      </c>
      <c r="S218" s="22">
        <f>S188*'1 Inputs'!$H$8</f>
        <v>1665589.4666793423</v>
      </c>
      <c r="T218" s="22">
        <f>T188*'1 Inputs'!$H$8</f>
        <v>1661647.3524099251</v>
      </c>
      <c r="U218" s="22">
        <f>U188*'1 Inputs'!$H$8</f>
        <v>1647323.861583801</v>
      </c>
      <c r="V218" s="22">
        <f>V188*'1 Inputs'!$H$8</f>
        <v>1623649.3963304497</v>
      </c>
      <c r="W218" s="22">
        <f>W188*'1 Inputs'!$H$8</f>
        <v>1612025.829451469</v>
      </c>
      <c r="X218" s="22">
        <f>X188*'1 Inputs'!$H$8</f>
        <v>1607543.730392623</v>
      </c>
      <c r="Y218" s="22">
        <f>Y188*'1 Inputs'!$H$8</f>
        <v>1604645.5366479706</v>
      </c>
      <c r="Z218" s="22">
        <f>Z188*'1 Inputs'!$H$8</f>
        <v>1604466.0423994679</v>
      </c>
      <c r="AA218" s="22">
        <f>AA188*'1 Inputs'!$H$8</f>
        <v>1626075.1972620974</v>
      </c>
      <c r="AB218" s="22">
        <f>AB188*'1 Inputs'!$H$8</f>
        <v>1653453.7028234624</v>
      </c>
      <c r="AC218" s="22">
        <f>AC188*'1 Inputs'!$K$8</f>
        <v>1666564.2931837628</v>
      </c>
      <c r="AD218" s="22">
        <f>AD188*'1 Inputs'!$K$8</f>
        <v>1674948.7023481322</v>
      </c>
      <c r="AE218" s="22">
        <f>AE188*'1 Inputs'!$K$8</f>
        <v>1675662.9242323416</v>
      </c>
      <c r="AF218" s="22">
        <f>AF188*'1 Inputs'!$K$8</f>
        <v>1672615.2771175969</v>
      </c>
      <c r="AG218" s="22">
        <f>AG188*'1 Inputs'!$K$8</f>
        <v>1653863.7608137657</v>
      </c>
      <c r="AH218" s="22">
        <f>AH188*'1 Inputs'!$K$8</f>
        <v>1630889.2480273792</v>
      </c>
      <c r="AI218" s="22">
        <f>AI188*'1 Inputs'!$K$8</f>
        <v>1619425.6488259342</v>
      </c>
      <c r="AJ218" s="22">
        <f>AJ188*'1 Inputs'!$K$8</f>
        <v>1615070.4724783727</v>
      </c>
      <c r="AK218" s="22">
        <f>AK188*'1 Inputs'!$K$8</f>
        <v>1612839.9372563933</v>
      </c>
      <c r="AL218" s="22">
        <f>AL188*'1 Inputs'!$K$8</f>
        <v>1601642.9508508416</v>
      </c>
      <c r="AM218" s="22">
        <f>AM188*'1 Inputs'!$K$8</f>
        <v>1618791.0352695126</v>
      </c>
      <c r="AN218" s="22">
        <f>AN188*'1 Inputs'!$K$8</f>
        <v>1660474.2561079953</v>
      </c>
      <c r="AO218" s="22">
        <f>AO188*'1 Inputs'!$K$8</f>
        <v>1674905.8940963971</v>
      </c>
      <c r="AP218" s="22">
        <f>AP188*'1 Inputs'!$K$8</f>
        <v>1678610.6854263714</v>
      </c>
      <c r="AQ218" s="22">
        <f>AQ188*'1 Inputs'!$K$8</f>
        <v>1681566.7078619644</v>
      </c>
      <c r="AR218" s="22">
        <f>AR188*'1 Inputs'!$K$8</f>
        <v>1680087.1946002473</v>
      </c>
      <c r="AS218" s="22">
        <f>AS188*'1 Inputs'!$K$8</f>
        <v>1659866.679342143</v>
      </c>
      <c r="AT218" s="22">
        <f>AT188*'1 Inputs'!$K$8</f>
        <v>1632998.117691796</v>
      </c>
      <c r="AU218" s="22">
        <f>AU188*'1 Inputs'!$K$8</f>
        <v>1619244.6525335109</v>
      </c>
      <c r="AV218" s="22">
        <f>AV188*'1 Inputs'!$K$8</f>
        <v>1614527.4836011028</v>
      </c>
      <c r="AW218" s="22">
        <f>AW188*'1 Inputs'!$K$8</f>
        <v>1612059.6254396806</v>
      </c>
      <c r="AX218" s="22">
        <f>AX188*'1 Inputs'!$K$8</f>
        <v>1612525.2590550433</v>
      </c>
      <c r="AY218" s="22">
        <f>AY188*'1 Inputs'!$K$8</f>
        <v>1629728.9190987737</v>
      </c>
      <c r="AZ218" s="22">
        <f>AZ188*'1 Inputs'!$K$8</f>
        <v>1671507.5197262098</v>
      </c>
    </row>
    <row r="219" spans="1:53" ht="14.65" customHeight="1">
      <c r="A219" s="28" t="s">
        <v>137</v>
      </c>
      <c r="D219" s="2"/>
      <c r="E219" s="22">
        <f t="shared" ref="E219:AZ219" si="234">E162-E218</f>
        <v>-780.52619070280343</v>
      </c>
      <c r="F219" s="22">
        <f t="shared" si="234"/>
        <v>-5457.4154387300368</v>
      </c>
      <c r="G219" s="22">
        <f t="shared" si="234"/>
        <v>-13840.131191177992</v>
      </c>
      <c r="H219" s="22">
        <f t="shared" si="234"/>
        <v>-19950.078334442573</v>
      </c>
      <c r="I219" s="22">
        <f t="shared" si="234"/>
        <v>-245527.35754349292</v>
      </c>
      <c r="J219" s="22">
        <f t="shared" si="234"/>
        <v>-481146.89770890796</v>
      </c>
      <c r="K219" s="22">
        <f t="shared" si="234"/>
        <v>-492768.36505371239</v>
      </c>
      <c r="L219" s="22">
        <f t="shared" si="234"/>
        <v>-492670.02338625351</v>
      </c>
      <c r="M219" s="22">
        <f t="shared" si="234"/>
        <v>-492571.67858161428</v>
      </c>
      <c r="N219" s="22">
        <f t="shared" si="234"/>
        <v>-492473.30658807885</v>
      </c>
      <c r="O219" s="22">
        <f t="shared" si="234"/>
        <v>-492376.23234147741</v>
      </c>
      <c r="P219" s="22">
        <f t="shared" si="234"/>
        <v>-492277.78172830143</v>
      </c>
      <c r="Q219" s="22">
        <f t="shared" si="234"/>
        <v>-491853.17235478666</v>
      </c>
      <c r="R219" s="22">
        <f t="shared" si="234"/>
        <v>-491091.06645118375</v>
      </c>
      <c r="S219" s="22">
        <f t="shared" si="234"/>
        <v>-490328.46667934232</v>
      </c>
      <c r="T219" s="22">
        <f t="shared" si="234"/>
        <v>-489565.35240992508</v>
      </c>
      <c r="U219" s="22">
        <f t="shared" si="234"/>
        <v>-488802.86158380099</v>
      </c>
      <c r="V219" s="22">
        <f t="shared" si="234"/>
        <v>-488039.39633044973</v>
      </c>
      <c r="W219" s="22">
        <f t="shared" si="234"/>
        <v>-487276.82945146901</v>
      </c>
      <c r="X219" s="22">
        <f t="shared" si="234"/>
        <v>-486514.73039262299</v>
      </c>
      <c r="Y219" s="22">
        <f t="shared" si="234"/>
        <v>-485751.53664797056</v>
      </c>
      <c r="Z219" s="22">
        <f t="shared" si="234"/>
        <v>-484988.0423994679</v>
      </c>
      <c r="AA219" s="22">
        <f t="shared" si="234"/>
        <v>-484225.19726209738</v>
      </c>
      <c r="AB219" s="22">
        <f t="shared" si="234"/>
        <v>-483462.70282346243</v>
      </c>
      <c r="AC219" s="22">
        <f t="shared" si="234"/>
        <v>-482725.29318376281</v>
      </c>
      <c r="AD219" s="22">
        <f t="shared" si="234"/>
        <v>-482012.70234813215</v>
      </c>
      <c r="AE219" s="22">
        <f t="shared" si="234"/>
        <v>-481299.92423234158</v>
      </c>
      <c r="AF219" s="22">
        <f t="shared" si="234"/>
        <v>-480588.27711759694</v>
      </c>
      <c r="AG219" s="22">
        <f t="shared" si="234"/>
        <v>-479874.76081376569</v>
      </c>
      <c r="AH219" s="22">
        <f t="shared" si="234"/>
        <v>-479163.24802737916</v>
      </c>
      <c r="AI219" s="22">
        <f t="shared" si="234"/>
        <v>-478450.64882593416</v>
      </c>
      <c r="AJ219" s="22">
        <f t="shared" si="234"/>
        <v>-477737.47247837274</v>
      </c>
      <c r="AK219" s="22">
        <f t="shared" si="234"/>
        <v>-477025.93725639326</v>
      </c>
      <c r="AL219" s="22">
        <f t="shared" si="234"/>
        <v>-474617.95085084159</v>
      </c>
      <c r="AM219" s="22">
        <f t="shared" si="234"/>
        <v>-473906.03526951256</v>
      </c>
      <c r="AN219" s="22">
        <f t="shared" si="234"/>
        <v>-473193.25610799529</v>
      </c>
      <c r="AO219" s="22">
        <f t="shared" si="234"/>
        <v>-472837.8940963971</v>
      </c>
      <c r="AP219" s="22">
        <f t="shared" si="234"/>
        <v>-472439.6854263714</v>
      </c>
      <c r="AQ219" s="22">
        <f t="shared" si="234"/>
        <v>-472042.70786196436</v>
      </c>
      <c r="AR219" s="22">
        <f t="shared" si="234"/>
        <v>-471645.19460024731</v>
      </c>
      <c r="AS219" s="22">
        <f t="shared" si="234"/>
        <v>-471248.679342143</v>
      </c>
      <c r="AT219" s="22">
        <f t="shared" si="234"/>
        <v>-470850.11769179604</v>
      </c>
      <c r="AU219" s="22">
        <f t="shared" si="234"/>
        <v>-470452.65253351093</v>
      </c>
      <c r="AV219" s="22">
        <f t="shared" si="234"/>
        <v>-470055.48360110284</v>
      </c>
      <c r="AW219" s="22">
        <f t="shared" si="234"/>
        <v>-469658.62543968065</v>
      </c>
      <c r="AX219" s="22">
        <f t="shared" si="234"/>
        <v>-469260.25905504334</v>
      </c>
      <c r="AY219" s="22">
        <f t="shared" si="234"/>
        <v>-468862.91909877374</v>
      </c>
      <c r="AZ219" s="22">
        <f t="shared" si="234"/>
        <v>-468465.51972620981</v>
      </c>
    </row>
    <row r="220" spans="1:53" ht="14.65" customHeight="1">
      <c r="A220" s="28" t="s">
        <v>138</v>
      </c>
      <c r="D220" s="2"/>
      <c r="E220" s="22">
        <f>E189*'1 Inputs'!$E$8</f>
        <v>2177.2126628006467</v>
      </c>
      <c r="F220" s="22">
        <f>F189*'1 Inputs'!$E$8</f>
        <v>15097.794467154674</v>
      </c>
      <c r="G220" s="22">
        <f>G189*'1 Inputs'!$E$8</f>
        <v>37587.898089171977</v>
      </c>
      <c r="H220" s="22">
        <f>H189*'1 Inputs'!$E$8</f>
        <v>53849.776594733346</v>
      </c>
      <c r="I220" s="22">
        <f>I189*'1 Inputs'!$E$8</f>
        <v>767597.76594733354</v>
      </c>
      <c r="J220" s="22">
        <f>J189*'1 Inputs'!$E$8</f>
        <v>1529388.6300979182</v>
      </c>
      <c r="K220" s="22">
        <f>K189*'1 Inputs'!$E$8</f>
        <v>1581729.6035744844</v>
      </c>
      <c r="L220" s="22">
        <f>L189*'1 Inputs'!$E$8</f>
        <v>1581287.2516398898</v>
      </c>
      <c r="M220" s="22">
        <f>M189*'1 Inputs'!$E$8</f>
        <v>1580845.6507272555</v>
      </c>
      <c r="N220" s="22">
        <f>N189*'1 Inputs'!$E$8</f>
        <v>1580403.2987926612</v>
      </c>
      <c r="O220" s="22">
        <f>O189*'1 Inputs'!$E$8</f>
        <v>1579963.1999239472</v>
      </c>
      <c r="P220" s="22">
        <f>P189*'1 Inputs'!$E$8</f>
        <v>1579520.8479893529</v>
      </c>
      <c r="Q220" s="22">
        <f>Q189*'1 Inputs'!$H$8</f>
        <v>1577587.7174636375</v>
      </c>
      <c r="R220" s="22">
        <f>R189*'1 Inputs'!$H$8</f>
        <v>1574153.2940393575</v>
      </c>
      <c r="S220" s="22">
        <f>S189*'1 Inputs'!$H$8</f>
        <v>1570718.1195931174</v>
      </c>
      <c r="T220" s="22">
        <f>T189*'1 Inputs'!$H$8</f>
        <v>1567282.194124917</v>
      </c>
      <c r="U220" s="22">
        <f>U189*'1 Inputs'!$H$8</f>
        <v>1563847.019678677</v>
      </c>
      <c r="V220" s="22">
        <f>V189*'1 Inputs'!$H$8</f>
        <v>1560410.3431885161</v>
      </c>
      <c r="W220" s="22">
        <f>W189*'1 Inputs'!$H$8</f>
        <v>1556975.168742276</v>
      </c>
      <c r="X220" s="22">
        <f>X189*'1 Inputs'!$H$8</f>
        <v>1553540.7453179962</v>
      </c>
      <c r="Y220" s="22">
        <f>Y189*'1 Inputs'!$H$8</f>
        <v>1550104.0688278356</v>
      </c>
      <c r="Z220" s="22">
        <f>Z189*'1 Inputs'!$H$8</f>
        <v>1546668.143359635</v>
      </c>
      <c r="AA220" s="22">
        <f>AA189*'1 Inputs'!$H$8</f>
        <v>1543232.2178914347</v>
      </c>
      <c r="AB220" s="22">
        <f>AB189*'1 Inputs'!$H$8</f>
        <v>1539797.0434451946</v>
      </c>
      <c r="AC220" s="22">
        <f>AC189*'1 Inputs'!$K$8</f>
        <v>1536475.273314954</v>
      </c>
      <c r="AD220" s="22">
        <f>AD189*'1 Inputs'!$K$8</f>
        <v>1533266.9075007131</v>
      </c>
      <c r="AE220" s="22">
        <f>AE189*'1 Inputs'!$K$8</f>
        <v>1530057.790664512</v>
      </c>
      <c r="AF220" s="22">
        <f>AF189*'1 Inputs'!$K$8</f>
        <v>1526850.1758722314</v>
      </c>
      <c r="AG220" s="22">
        <f>AG189*'1 Inputs'!$K$8</f>
        <v>1523640.3080140699</v>
      </c>
      <c r="AH220" s="22">
        <f>AH189*'1 Inputs'!$K$8</f>
        <v>1520432.6932217893</v>
      </c>
      <c r="AI220" s="22">
        <f>AI189*'1 Inputs'!$K$8</f>
        <v>1517224.3274075484</v>
      </c>
      <c r="AJ220" s="22">
        <f>AJ189*'1 Inputs'!$K$8</f>
        <v>1514015.2105713473</v>
      </c>
      <c r="AK220" s="22">
        <f>AK189*'1 Inputs'!$K$8</f>
        <v>1510807.5957790667</v>
      </c>
      <c r="AL220" s="22">
        <f>AL189*'1 Inputs'!$K$8</f>
        <v>1499964.3407167983</v>
      </c>
      <c r="AM220" s="22">
        <f>AM189*'1 Inputs'!$K$8</f>
        <v>1496755.9749025574</v>
      </c>
      <c r="AN220" s="22">
        <f>AN189*'1 Inputs'!$K$8</f>
        <v>1493546.8580663563</v>
      </c>
      <c r="AO220" s="22">
        <f>AO189*'1 Inputs'!$K$8</f>
        <v>1491945.6792470769</v>
      </c>
      <c r="AP220" s="22">
        <f>AP189*'1 Inputs'!$K$8</f>
        <v>1490154.491871851</v>
      </c>
      <c r="AQ220" s="22">
        <f>AQ189*'1 Inputs'!$K$8</f>
        <v>1488365.5575625061</v>
      </c>
      <c r="AR220" s="22">
        <f>AR189*'1 Inputs'!$K$8</f>
        <v>1486575.1212092405</v>
      </c>
      <c r="AS220" s="22">
        <f>AS189*'1 Inputs'!$K$8</f>
        <v>1484786.1868998955</v>
      </c>
      <c r="AT220" s="22">
        <f>AT189*'1 Inputs'!$K$8</f>
        <v>1482994.9995246697</v>
      </c>
      <c r="AU220" s="22">
        <f>AU189*'1 Inputs'!$K$8</f>
        <v>1481204.5631714042</v>
      </c>
      <c r="AV220" s="22">
        <f>AV189*'1 Inputs'!$K$8</f>
        <v>1479414.8778400989</v>
      </c>
      <c r="AW220" s="22">
        <f>AW189*'1 Inputs'!$K$8</f>
        <v>1477625.1925087937</v>
      </c>
      <c r="AX220" s="22">
        <f>AX189*'1 Inputs'!$K$8</f>
        <v>1475834.7561555284</v>
      </c>
      <c r="AY220" s="22">
        <f>AY189*'1 Inputs'!$K$8</f>
        <v>1474044.3198022628</v>
      </c>
      <c r="AZ220" s="22">
        <f>AZ189*'1 Inputs'!$K$8</f>
        <v>1472254.6344709576</v>
      </c>
    </row>
    <row r="221" spans="1:53" ht="14.65" customHeight="1">
      <c r="A221" s="28" t="s">
        <v>139</v>
      </c>
      <c r="D221" s="2"/>
      <c r="E221" s="22">
        <f t="shared" ref="E221:AZ221" si="235">E219+E220</f>
        <v>1396.6864720978433</v>
      </c>
      <c r="F221" s="22">
        <f t="shared" si="235"/>
        <v>9640.379028424637</v>
      </c>
      <c r="G221" s="22">
        <f t="shared" si="235"/>
        <v>23747.766897993984</v>
      </c>
      <c r="H221" s="22">
        <f t="shared" si="235"/>
        <v>33899.698260290774</v>
      </c>
      <c r="I221" s="22">
        <f t="shared" si="235"/>
        <v>522070.40840384061</v>
      </c>
      <c r="J221" s="22">
        <f t="shared" si="235"/>
        <v>1048241.7323890103</v>
      </c>
      <c r="K221" s="22">
        <f t="shared" si="235"/>
        <v>1088961.238520772</v>
      </c>
      <c r="L221" s="22">
        <f t="shared" si="235"/>
        <v>1088617.2282536363</v>
      </c>
      <c r="M221" s="22">
        <f t="shared" si="235"/>
        <v>1088273.9721456412</v>
      </c>
      <c r="N221" s="22">
        <f t="shared" si="235"/>
        <v>1087929.9922045823</v>
      </c>
      <c r="O221" s="22">
        <f t="shared" si="235"/>
        <v>1087586.9675824698</v>
      </c>
      <c r="P221" s="22">
        <f t="shared" si="235"/>
        <v>1087243.0662610515</v>
      </c>
      <c r="Q221" s="22">
        <f t="shared" si="235"/>
        <v>1085734.5451088508</v>
      </c>
      <c r="R221" s="22">
        <f t="shared" si="235"/>
        <v>1083062.2275881737</v>
      </c>
      <c r="S221" s="22">
        <f t="shared" si="235"/>
        <v>1080389.6529137751</v>
      </c>
      <c r="T221" s="22">
        <f t="shared" si="235"/>
        <v>1077716.841714992</v>
      </c>
      <c r="U221" s="22">
        <f t="shared" si="235"/>
        <v>1075044.158094876</v>
      </c>
      <c r="V221" s="22">
        <f t="shared" si="235"/>
        <v>1072370.9468580664</v>
      </c>
      <c r="W221" s="22">
        <f t="shared" si="235"/>
        <v>1069698.339290807</v>
      </c>
      <c r="X221" s="22">
        <f t="shared" si="235"/>
        <v>1067026.0149253733</v>
      </c>
      <c r="Y221" s="22">
        <f t="shared" si="235"/>
        <v>1064352.5321798651</v>
      </c>
      <c r="Z221" s="22">
        <f t="shared" si="235"/>
        <v>1061680.1009601671</v>
      </c>
      <c r="AA221" s="22">
        <f t="shared" si="235"/>
        <v>1059007.0206293373</v>
      </c>
      <c r="AB221" s="22">
        <f t="shared" si="235"/>
        <v>1056334.3406217322</v>
      </c>
      <c r="AC221" s="22">
        <f t="shared" si="235"/>
        <v>1053749.9801311912</v>
      </c>
      <c r="AD221" s="22">
        <f t="shared" si="235"/>
        <v>1051254.205152581</v>
      </c>
      <c r="AE221" s="22">
        <f t="shared" si="235"/>
        <v>1048757.8664321704</v>
      </c>
      <c r="AF221" s="22">
        <f t="shared" si="235"/>
        <v>1046261.8987546344</v>
      </c>
      <c r="AG221" s="22">
        <f t="shared" si="235"/>
        <v>1043765.5472003042</v>
      </c>
      <c r="AH221" s="22">
        <f t="shared" si="235"/>
        <v>1041269.4451944102</v>
      </c>
      <c r="AI221" s="22">
        <f t="shared" si="235"/>
        <v>1038773.6785816143</v>
      </c>
      <c r="AJ221" s="22">
        <f t="shared" si="235"/>
        <v>1036277.7380929745</v>
      </c>
      <c r="AK221" s="22">
        <f t="shared" si="235"/>
        <v>1033781.6585226734</v>
      </c>
      <c r="AL221" s="22">
        <f t="shared" si="235"/>
        <v>1025346.3898659567</v>
      </c>
      <c r="AM221" s="22">
        <f t="shared" si="235"/>
        <v>1022849.9396330449</v>
      </c>
      <c r="AN221" s="22">
        <f t="shared" si="235"/>
        <v>1020353.601958361</v>
      </c>
      <c r="AO221" s="22">
        <f t="shared" si="235"/>
        <v>1019107.7851506798</v>
      </c>
      <c r="AP221" s="22">
        <f t="shared" si="235"/>
        <v>1017714.8064454796</v>
      </c>
      <c r="AQ221" s="22">
        <f t="shared" si="235"/>
        <v>1016322.8497005417</v>
      </c>
      <c r="AR221" s="22">
        <f t="shared" si="235"/>
        <v>1014929.9266089932</v>
      </c>
      <c r="AS221" s="22">
        <f t="shared" si="235"/>
        <v>1013537.5075577525</v>
      </c>
      <c r="AT221" s="22">
        <f t="shared" si="235"/>
        <v>1012144.8818328737</v>
      </c>
      <c r="AU221" s="22">
        <f t="shared" si="235"/>
        <v>1010751.9106378932</v>
      </c>
      <c r="AV221" s="22">
        <f t="shared" si="235"/>
        <v>1009359.3942389961</v>
      </c>
      <c r="AW221" s="22">
        <f t="shared" si="235"/>
        <v>1007966.567069113</v>
      </c>
      <c r="AX221" s="22">
        <f t="shared" si="235"/>
        <v>1006574.497100485</v>
      </c>
      <c r="AY221" s="22">
        <f t="shared" si="235"/>
        <v>1005181.4007034891</v>
      </c>
      <c r="AZ221" s="22">
        <f t="shared" si="235"/>
        <v>1003789.1147447478</v>
      </c>
    </row>
    <row r="222" spans="1:53" ht="14.65" customHeight="1">
      <c r="A222" s="28" t="s">
        <v>140</v>
      </c>
      <c r="D222" s="2"/>
      <c r="E222" s="129">
        <f t="shared" ref="E222:AZ222" si="236">E221/E177*12</f>
        <v>0.10248146926372692</v>
      </c>
      <c r="F222" s="129">
        <f t="shared" si="236"/>
        <v>0.10250382715855949</v>
      </c>
      <c r="G222" s="129">
        <f t="shared" si="236"/>
        <v>0.10249979238276796</v>
      </c>
      <c r="H222" s="129">
        <f t="shared" si="236"/>
        <v>0.10249973868973075</v>
      </c>
      <c r="I222" s="129">
        <f t="shared" si="236"/>
        <v>0.10250002947699105</v>
      </c>
      <c r="J222" s="129">
        <f t="shared" si="236"/>
        <v>0.10250000563284403</v>
      </c>
      <c r="K222" s="129">
        <f t="shared" si="236"/>
        <v>0.10250001025702737</v>
      </c>
      <c r="L222" s="129">
        <f t="shared" si="236"/>
        <v>0.10249997264328217</v>
      </c>
      <c r="M222" s="129">
        <f t="shared" si="236"/>
        <v>0.10250000558637994</v>
      </c>
      <c r="N222" s="129">
        <f t="shared" si="236"/>
        <v>0.10249996990326038</v>
      </c>
      <c r="O222" s="129">
        <f t="shared" si="236"/>
        <v>0.10250002513358533</v>
      </c>
      <c r="P222" s="129">
        <f t="shared" si="236"/>
        <v>0.10249999729691647</v>
      </c>
      <c r="Q222" s="129">
        <f t="shared" si="236"/>
        <v>0.1024999651067672</v>
      </c>
      <c r="R222" s="129">
        <f t="shared" si="236"/>
        <v>0.10250000592013214</v>
      </c>
      <c r="S222" s="129">
        <f t="shared" si="236"/>
        <v>0.10250002299224553</v>
      </c>
      <c r="T222" s="129">
        <f t="shared" si="236"/>
        <v>0.10250001719862527</v>
      </c>
      <c r="U222" s="129">
        <f t="shared" si="236"/>
        <v>0.1025000239962445</v>
      </c>
      <c r="V222" s="129">
        <f t="shared" si="236"/>
        <v>0.10249997993958085</v>
      </c>
      <c r="W222" s="129">
        <f t="shared" si="236"/>
        <v>0.10249999396556488</v>
      </c>
      <c r="X222" s="129">
        <f t="shared" si="236"/>
        <v>0.10250003480709111</v>
      </c>
      <c r="Y222" s="129">
        <f t="shared" si="236"/>
        <v>0.10249996475931786</v>
      </c>
      <c r="Z222" s="129">
        <f t="shared" si="236"/>
        <v>0.10249999541669913</v>
      </c>
      <c r="AA222" s="129">
        <f t="shared" si="236"/>
        <v>0.10249996386514722</v>
      </c>
      <c r="AB222" s="129">
        <f t="shared" si="236"/>
        <v>0.10249997053460824</v>
      </c>
      <c r="AC222" s="129">
        <f t="shared" si="236"/>
        <v>0.10249997724471518</v>
      </c>
      <c r="AD222" s="129">
        <f t="shared" si="236"/>
        <v>0.10250000899649073</v>
      </c>
      <c r="AE222" s="129">
        <f t="shared" si="236"/>
        <v>0.10249998626979648</v>
      </c>
      <c r="AF222" s="129">
        <f t="shared" si="236"/>
        <v>0.10249999931631205</v>
      </c>
      <c r="AG222" s="129">
        <f t="shared" si="236"/>
        <v>0.10249997519745123</v>
      </c>
      <c r="AH222" s="129">
        <f t="shared" si="236"/>
        <v>0.10249997552788376</v>
      </c>
      <c r="AI222" s="129">
        <f t="shared" si="236"/>
        <v>0.10250000848250976</v>
      </c>
      <c r="AJ222" s="129">
        <f t="shared" si="236"/>
        <v>0.10250002487065986</v>
      </c>
      <c r="AK222" s="129">
        <f t="shared" si="236"/>
        <v>0.10250002754792539</v>
      </c>
      <c r="AL222" s="129">
        <f t="shared" si="236"/>
        <v>0.10250002822956009</v>
      </c>
      <c r="AM222" s="129">
        <f t="shared" si="236"/>
        <v>0.10249999379946173</v>
      </c>
      <c r="AN222" s="129">
        <f t="shared" si="236"/>
        <v>0.1024999700274738</v>
      </c>
      <c r="AO222" s="129">
        <f t="shared" si="236"/>
        <v>0.10250000328141615</v>
      </c>
      <c r="AP222" s="129">
        <f t="shared" si="236"/>
        <v>0.10249996712505106</v>
      </c>
      <c r="AQ222" s="129">
        <f t="shared" si="236"/>
        <v>0.10250003345577008</v>
      </c>
      <c r="AR222" s="129">
        <f t="shared" si="236"/>
        <v>0.10250000285813052</v>
      </c>
      <c r="AS222" s="129">
        <f t="shared" si="236"/>
        <v>0.10250002315048867</v>
      </c>
      <c r="AT222" s="129">
        <f t="shared" si="236"/>
        <v>0.10250002208441704</v>
      </c>
      <c r="AU222" s="129">
        <f t="shared" si="236"/>
        <v>0.10249998646648564</v>
      </c>
      <c r="AV222" s="129">
        <f t="shared" si="236"/>
        <v>0.10249999693460937</v>
      </c>
      <c r="AW222" s="129">
        <f t="shared" si="236"/>
        <v>0.10249997534298547</v>
      </c>
      <c r="AX222" s="129">
        <f t="shared" si="236"/>
        <v>0.10250003128492366</v>
      </c>
      <c r="AY222" s="129">
        <f t="shared" si="236"/>
        <v>0.10249998271529982</v>
      </c>
      <c r="AZ222" s="129">
        <f t="shared" si="236"/>
        <v>0.10250001627882886</v>
      </c>
    </row>
    <row r="223" spans="1:53" ht="14.65" customHeight="1">
      <c r="A223" s="28"/>
      <c r="D223" s="2"/>
      <c r="E223" s="22"/>
    </row>
    <row r="224" spans="1:53" ht="14.65" customHeight="1">
      <c r="A224" s="29"/>
      <c r="B224" s="29"/>
      <c r="C224" s="29"/>
      <c r="D224" s="29"/>
      <c r="E224" s="29"/>
      <c r="F224" s="29"/>
      <c r="N224" s="34"/>
      <c r="O224" s="34"/>
      <c r="P224" s="34"/>
    </row>
    <row r="225" spans="1:16" s="1" customFormat="1" ht="14.65" customHeight="1">
      <c r="A225" s="221" t="s">
        <v>53</v>
      </c>
      <c r="B225" s="221"/>
      <c r="C225" s="29"/>
      <c r="D225" s="29"/>
      <c r="E225" s="30"/>
      <c r="F225" s="30"/>
    </row>
    <row r="226" spans="1:16" ht="14.65" customHeight="1">
      <c r="A226" s="33" t="s">
        <v>2</v>
      </c>
      <c r="B226" s="32">
        <v>2025</v>
      </c>
      <c r="C226" s="32">
        <v>2026</v>
      </c>
      <c r="D226" s="32">
        <v>2027</v>
      </c>
      <c r="E226" s="29"/>
      <c r="F226" s="29"/>
      <c r="P226" s="32">
        <v>2024</v>
      </c>
    </row>
    <row r="227" spans="1:16" ht="14.65" customHeight="1">
      <c r="A227" s="193" t="s">
        <v>134</v>
      </c>
      <c r="B227" s="193">
        <f>SUM(E29:P29)</f>
        <v>231030318.78363061</v>
      </c>
      <c r="C227" s="193">
        <f>SUM(Q29:AB29)</f>
        <v>0</v>
      </c>
      <c r="D227" s="193">
        <f>SUM(AC29:AN29)</f>
        <v>0</v>
      </c>
      <c r="E227" s="29"/>
      <c r="F227" s="29"/>
      <c r="P227" s="193">
        <f>SUM(AC29:AN29)</f>
        <v>0</v>
      </c>
    </row>
    <row r="228" spans="1:16" s="1" customFormat="1" ht="14.65" customHeight="1">
      <c r="A228" s="25" t="s">
        <v>54</v>
      </c>
      <c r="B228" s="132">
        <f>SUM(E150:P150)</f>
        <v>1851876</v>
      </c>
      <c r="C228" s="132">
        <f>SUM(Q150:AB150)</f>
        <v>2907684</v>
      </c>
      <c r="D228" s="132">
        <f>SUM(AC150:AN150)</f>
        <v>2907684</v>
      </c>
      <c r="E228" s="30"/>
      <c r="F228" s="30"/>
      <c r="N228" s="194"/>
      <c r="P228" s="21">
        <f>SUM(AC150:AN150)</f>
        <v>2907684</v>
      </c>
    </row>
    <row r="229" spans="1:16" ht="14.65" customHeight="1">
      <c r="A229" s="25" t="s">
        <v>135</v>
      </c>
      <c r="B229" s="133">
        <f>SUM(E162:P162)</f>
        <v>15924574</v>
      </c>
      <c r="C229" s="133">
        <f>SUM(Q162:AB162)</f>
        <v>13777473</v>
      </c>
      <c r="D229" s="133">
        <f>SUM(AC162:AN162)</f>
        <v>13962193</v>
      </c>
      <c r="E229" s="29"/>
      <c r="F229" s="29"/>
      <c r="P229" s="133">
        <f>SUM(AC162:AN162)</f>
        <v>13962193</v>
      </c>
    </row>
    <row r="230" spans="1:16" ht="14.65" customHeight="1">
      <c r="A230" s="25" t="s">
        <v>142</v>
      </c>
      <c r="B230" s="133">
        <f>SUM(E221:P221)</f>
        <v>8167609.1364198113</v>
      </c>
      <c r="C230" s="133">
        <f>SUM(Q221:AB221)</f>
        <v>12852416.720886014</v>
      </c>
      <c r="D230" s="133">
        <f>SUM(AC221:AN221)</f>
        <v>12462441.949519917</v>
      </c>
      <c r="E230" s="29"/>
      <c r="F230" s="29"/>
      <c r="P230" s="133">
        <f>SUM(AC221:AN221)</f>
        <v>12462441.949519917</v>
      </c>
    </row>
    <row r="231" spans="1:16" ht="14.65" customHeight="1">
      <c r="A231" s="14" t="s">
        <v>44</v>
      </c>
      <c r="B231" s="133">
        <f>SUM(E174:P174)/12</f>
        <v>142292842.5</v>
      </c>
      <c r="C231" s="133">
        <f>SUM(Q174:AB174)/12</f>
        <v>223909710</v>
      </c>
      <c r="D231" s="133">
        <f>SUM(AC174:AN174)/12</f>
        <v>217426127.5</v>
      </c>
      <c r="E231" s="29"/>
      <c r="F231" s="29"/>
      <c r="P231" s="133">
        <f>SUM(AC174:AN174)/12</f>
        <v>217426127.5</v>
      </c>
    </row>
    <row r="232" spans="1:16" ht="14.65" customHeight="1">
      <c r="A232" s="14" t="s">
        <v>141</v>
      </c>
      <c r="B232" s="195">
        <f>P216</f>
        <v>0.10249940759664829</v>
      </c>
      <c r="C232" s="195">
        <f>AB216</f>
        <v>0.10249940759664829</v>
      </c>
      <c r="D232" s="195">
        <f>AN216</f>
        <v>0.10249940759664829</v>
      </c>
      <c r="E232" s="29"/>
      <c r="F232" s="29"/>
      <c r="P232" s="195">
        <f>AN216</f>
        <v>0.10249940759664829</v>
      </c>
    </row>
    <row r="233" spans="1:16" ht="14.65" customHeight="1">
      <c r="A233" s="14" t="s">
        <v>55</v>
      </c>
      <c r="B233" s="133">
        <f>SUM(E188:P188)</f>
        <v>26159573</v>
      </c>
      <c r="C233" s="133">
        <f>SUM(Q188:AB188)</f>
        <v>26136882</v>
      </c>
      <c r="D233" s="133">
        <f>SUM(AC188:AN188)</f>
        <v>26234637</v>
      </c>
      <c r="E233" s="29"/>
      <c r="F233" s="29"/>
      <c r="N233" s="22"/>
      <c r="P233" s="133">
        <f>SUM(AC188:AN188)</f>
        <v>26234637</v>
      </c>
    </row>
    <row r="234" spans="1:16" ht="14.65" customHeight="1">
      <c r="A234" s="14" t="s">
        <v>144</v>
      </c>
      <c r="B234" s="133">
        <f>SUM(E196:P196)</f>
        <v>-1939109</v>
      </c>
      <c r="C234" s="133">
        <f>SUM(Q196:AB196)</f>
        <v>-2174416</v>
      </c>
      <c r="D234" s="133">
        <f>SUM(AC196:AN196)</f>
        <v>-2336871</v>
      </c>
      <c r="E234" s="29"/>
      <c r="F234" s="29"/>
      <c r="P234" s="133">
        <f>SUM(AC196:AN196)</f>
        <v>-2336871</v>
      </c>
    </row>
    <row r="235" spans="1:16" ht="14.65" customHeight="1">
      <c r="A235" s="25" t="s">
        <v>64</v>
      </c>
      <c r="B235" s="133">
        <f>SUM(E199:P199)</f>
        <v>13891918</v>
      </c>
      <c r="C235" s="133">
        <f>SUM(Q199:AB199)</f>
        <v>22730736</v>
      </c>
      <c r="D235" s="133">
        <f>SUM(AC199:AN199)</f>
        <v>21900819</v>
      </c>
      <c r="F235" s="29"/>
      <c r="N235" s="35"/>
      <c r="P235" s="133">
        <f>SUM(AC199:AN199)</f>
        <v>21900819</v>
      </c>
    </row>
    <row r="236" spans="1:16" ht="14.65" customHeight="1">
      <c r="D236" s="2"/>
    </row>
    <row r="237" spans="1:16" ht="14.65" customHeight="1">
      <c r="D237" s="2"/>
      <c r="N237" s="11"/>
    </row>
    <row r="238" spans="1:16" ht="14.65" customHeight="1">
      <c r="A238" s="29"/>
      <c r="B238" s="29"/>
      <c r="C238" s="29"/>
      <c r="D238" s="29"/>
      <c r="E238" s="29"/>
      <c r="F238" s="29"/>
    </row>
    <row r="239" spans="1:16" s="1" customFormat="1" ht="14.65" customHeight="1">
      <c r="A239" s="30"/>
      <c r="B239" s="30"/>
      <c r="C239" s="30"/>
      <c r="D239" s="30"/>
      <c r="E239" s="30"/>
      <c r="F239" s="30"/>
      <c r="N239" s="196"/>
    </row>
    <row r="240" spans="1:16" ht="14.65" customHeight="1">
      <c r="A240" s="29"/>
      <c r="B240" s="29"/>
      <c r="C240" s="29"/>
      <c r="D240" s="29"/>
      <c r="E240" s="29"/>
      <c r="F240" s="29"/>
    </row>
    <row r="241" spans="1:52" s="1" customFormat="1" ht="14.65" customHeight="1">
      <c r="A241" s="30"/>
      <c r="B241" s="30"/>
      <c r="C241" s="30"/>
      <c r="D241" s="30"/>
      <c r="E241" s="30"/>
      <c r="F241" s="30"/>
    </row>
    <row r="242" spans="1:52" ht="14.65" customHeight="1">
      <c r="A242" s="29"/>
      <c r="B242" s="29"/>
      <c r="C242" s="29"/>
      <c r="D242" s="29"/>
      <c r="E242" s="29"/>
      <c r="F242" s="29"/>
    </row>
    <row r="243" spans="1:52" s="1" customFormat="1" ht="14.65" customHeight="1">
      <c r="A243" s="30"/>
      <c r="B243" s="30"/>
      <c r="C243" s="30"/>
      <c r="D243" s="120"/>
      <c r="E243" s="30"/>
      <c r="F243" s="30"/>
    </row>
    <row r="244" spans="1:52" ht="14.65" customHeight="1">
      <c r="A244" s="29"/>
      <c r="B244" s="29"/>
      <c r="C244" s="29"/>
      <c r="D244" s="29"/>
      <c r="E244" s="29"/>
      <c r="F244" s="29"/>
      <c r="N244" s="22"/>
    </row>
    <row r="245" spans="1:52" ht="14.65" customHeight="1">
      <c r="A245" s="29"/>
      <c r="B245" s="29"/>
      <c r="C245" s="29"/>
      <c r="D245" s="29"/>
      <c r="E245" s="29"/>
      <c r="F245" s="29"/>
      <c r="N245" s="197"/>
    </row>
    <row r="246" spans="1:52" ht="14.65" customHeight="1">
      <c r="A246" s="29"/>
      <c r="B246" s="29"/>
      <c r="C246" s="29"/>
      <c r="D246" s="29"/>
      <c r="E246" s="29"/>
      <c r="F246" s="29"/>
      <c r="N246" s="22"/>
    </row>
    <row r="247" spans="1:52" ht="14.65" customHeight="1">
      <c r="A247" s="29"/>
      <c r="B247" s="29"/>
      <c r="C247" s="29"/>
      <c r="D247" s="29"/>
      <c r="E247" s="29"/>
      <c r="F247" s="29"/>
    </row>
    <row r="248" spans="1:52" ht="14.65" customHeight="1">
      <c r="A248" s="29"/>
      <c r="B248" s="29"/>
      <c r="C248" s="29"/>
      <c r="D248" s="29"/>
      <c r="E248" s="29"/>
      <c r="F248" s="29"/>
    </row>
    <row r="249" spans="1:52" ht="14.65" customHeight="1">
      <c r="A249" s="29"/>
      <c r="B249" s="29"/>
      <c r="C249" s="29"/>
      <c r="D249" s="29"/>
      <c r="E249" s="29"/>
      <c r="F249" s="29"/>
    </row>
    <row r="250" spans="1:52" ht="14.65" customHeight="1">
      <c r="A250" s="29"/>
      <c r="B250" s="29" t="s">
        <v>113</v>
      </c>
      <c r="C250" s="29"/>
      <c r="D250" s="29"/>
      <c r="E250" s="29"/>
      <c r="F250" s="29"/>
    </row>
    <row r="251" spans="1:52" ht="14.65" customHeight="1">
      <c r="A251" s="29"/>
      <c r="C251" s="29"/>
      <c r="D251" s="29"/>
      <c r="AY251" s="22"/>
    </row>
    <row r="252" spans="1:52" ht="14.65" customHeight="1">
      <c r="A252" s="29"/>
      <c r="B252" s="29" t="s">
        <v>115</v>
      </c>
      <c r="C252" s="29"/>
      <c r="D252" s="29"/>
      <c r="E252" s="4">
        <f t="shared" ref="E252:AZ252" si="237">E98/E253*12</f>
        <v>2.0993652602525132E-2</v>
      </c>
      <c r="F252" s="4">
        <f t="shared" si="237"/>
        <v>2.0997529958612753E-2</v>
      </c>
      <c r="G252" s="4">
        <f t="shared" si="237"/>
        <v>2.1000199363344095E-2</v>
      </c>
      <c r="H252" s="4">
        <f t="shared" si="237"/>
        <v>2.099949054350235E-2</v>
      </c>
      <c r="I252" s="4">
        <f t="shared" si="237"/>
        <v>2.0999800311730675E-2</v>
      </c>
      <c r="J252" s="4">
        <f t="shared" si="237"/>
        <v>2.0999811122250939E-2</v>
      </c>
      <c r="K252" s="4">
        <f t="shared" si="237"/>
        <v>2.0999811122250939E-2</v>
      </c>
      <c r="L252" s="4">
        <f t="shared" si="237"/>
        <v>2.0999811122250939E-2</v>
      </c>
      <c r="M252" s="4">
        <f t="shared" si="237"/>
        <v>2.0999811122250939E-2</v>
      </c>
      <c r="N252" s="4">
        <f t="shared" si="237"/>
        <v>2.0999811122250939E-2</v>
      </c>
      <c r="O252" s="4">
        <f t="shared" si="237"/>
        <v>2.0999811122250939E-2</v>
      </c>
      <c r="P252" s="4">
        <f t="shared" si="237"/>
        <v>2.0999811122250939E-2</v>
      </c>
      <c r="Q252" s="4">
        <f t="shared" si="237"/>
        <v>2.0999811122250939E-2</v>
      </c>
      <c r="R252" s="4">
        <f t="shared" si="237"/>
        <v>2.0999811122250939E-2</v>
      </c>
      <c r="S252" s="4">
        <f t="shared" si="237"/>
        <v>2.0999811122250939E-2</v>
      </c>
      <c r="T252" s="4">
        <f t="shared" si="237"/>
        <v>2.0999811122250939E-2</v>
      </c>
      <c r="U252" s="4">
        <f t="shared" si="237"/>
        <v>2.0999811122250939E-2</v>
      </c>
      <c r="V252" s="4">
        <f t="shared" si="237"/>
        <v>2.0999811122250939E-2</v>
      </c>
      <c r="W252" s="4">
        <f t="shared" si="237"/>
        <v>2.0999811122250939E-2</v>
      </c>
      <c r="X252" s="4">
        <f t="shared" si="237"/>
        <v>2.0999811122250939E-2</v>
      </c>
      <c r="Y252" s="4">
        <f t="shared" si="237"/>
        <v>2.0999811122250939E-2</v>
      </c>
      <c r="Z252" s="4">
        <f t="shared" si="237"/>
        <v>2.0999811122250939E-2</v>
      </c>
      <c r="AA252" s="4">
        <f t="shared" si="237"/>
        <v>2.0999811122250939E-2</v>
      </c>
      <c r="AB252" s="4">
        <f t="shared" si="237"/>
        <v>2.0999811122250939E-2</v>
      </c>
      <c r="AC252" s="4">
        <f t="shared" si="237"/>
        <v>2.0999811122250939E-2</v>
      </c>
      <c r="AD252" s="4">
        <f t="shared" si="237"/>
        <v>2.0999811122250939E-2</v>
      </c>
      <c r="AE252" s="4">
        <f t="shared" si="237"/>
        <v>2.0999811122250939E-2</v>
      </c>
      <c r="AF252" s="4">
        <f t="shared" si="237"/>
        <v>2.0999811122250939E-2</v>
      </c>
      <c r="AG252" s="4">
        <f t="shared" si="237"/>
        <v>2.0999811122250939E-2</v>
      </c>
      <c r="AH252" s="4">
        <f t="shared" si="237"/>
        <v>2.0999811122250939E-2</v>
      </c>
      <c r="AI252" s="4">
        <f t="shared" si="237"/>
        <v>2.0999811122250939E-2</v>
      </c>
      <c r="AJ252" s="4">
        <f t="shared" si="237"/>
        <v>2.0999811122250939E-2</v>
      </c>
      <c r="AK252" s="4">
        <f t="shared" si="237"/>
        <v>2.0999811122250939E-2</v>
      </c>
      <c r="AL252" s="4">
        <f t="shared" si="237"/>
        <v>2.0999811122250939E-2</v>
      </c>
      <c r="AM252" s="4">
        <f t="shared" si="237"/>
        <v>2.0999811122250939E-2</v>
      </c>
      <c r="AN252" s="4">
        <f t="shared" si="237"/>
        <v>2.0999811122250939E-2</v>
      </c>
      <c r="AO252" s="4">
        <f t="shared" si="237"/>
        <v>2.0999811122250939E-2</v>
      </c>
      <c r="AP252" s="4">
        <f t="shared" si="237"/>
        <v>2.0999811122250939E-2</v>
      </c>
      <c r="AQ252" s="4">
        <f t="shared" si="237"/>
        <v>2.0999811122250939E-2</v>
      </c>
      <c r="AR252" s="4">
        <f t="shared" si="237"/>
        <v>2.0999811122250939E-2</v>
      </c>
      <c r="AS252" s="4">
        <f t="shared" si="237"/>
        <v>2.0999811122250939E-2</v>
      </c>
      <c r="AT252" s="4">
        <f t="shared" si="237"/>
        <v>2.0999811122250939E-2</v>
      </c>
      <c r="AU252" s="4">
        <f t="shared" si="237"/>
        <v>2.0999811122250939E-2</v>
      </c>
      <c r="AV252" s="4">
        <f t="shared" si="237"/>
        <v>2.0999811122250939E-2</v>
      </c>
      <c r="AW252" s="4">
        <f t="shared" si="237"/>
        <v>2.0999811122250939E-2</v>
      </c>
      <c r="AX252" s="4">
        <f t="shared" si="237"/>
        <v>2.0999811122250939E-2</v>
      </c>
      <c r="AY252" s="4">
        <f t="shared" si="237"/>
        <v>2.0999811122250939E-2</v>
      </c>
      <c r="AZ252" s="4">
        <f t="shared" si="237"/>
        <v>2.0999811122250939E-2</v>
      </c>
    </row>
    <row r="253" spans="1:52" ht="14.65" customHeight="1">
      <c r="A253" s="29"/>
      <c r="B253" s="29" t="s">
        <v>114</v>
      </c>
      <c r="C253" s="29"/>
      <c r="D253" s="29"/>
      <c r="E253" s="22">
        <f t="shared" ref="E253:AZ253" si="238">SUM(D18:E18)/2</f>
        <v>287515.47500000003</v>
      </c>
      <c r="F253" s="22">
        <f t="shared" si="238"/>
        <v>1928226.8</v>
      </c>
      <c r="G253" s="22">
        <f t="shared" si="238"/>
        <v>4243959.71</v>
      </c>
      <c r="H253" s="22">
        <f t="shared" si="238"/>
        <v>5825855.6199999992</v>
      </c>
      <c r="I253" s="22">
        <f t="shared" si="238"/>
        <v>13251554.579999998</v>
      </c>
      <c r="J253" s="22">
        <f t="shared" si="238"/>
        <v>20057894.689999998</v>
      </c>
      <c r="K253" s="22">
        <f t="shared" si="238"/>
        <v>20057894.689999998</v>
      </c>
      <c r="L253" s="22">
        <f t="shared" si="238"/>
        <v>20057894.689999998</v>
      </c>
      <c r="M253" s="22">
        <f t="shared" si="238"/>
        <v>20057894.689999998</v>
      </c>
      <c r="N253" s="22">
        <f t="shared" si="238"/>
        <v>20057894.689999998</v>
      </c>
      <c r="O253" s="22">
        <f t="shared" si="238"/>
        <v>20057894.689999998</v>
      </c>
      <c r="P253" s="22">
        <f t="shared" si="238"/>
        <v>20057894.689999998</v>
      </c>
      <c r="Q253" s="22">
        <f t="shared" si="238"/>
        <v>20057894.689999998</v>
      </c>
      <c r="R253" s="22">
        <f t="shared" si="238"/>
        <v>20057894.689999998</v>
      </c>
      <c r="S253" s="22">
        <f t="shared" si="238"/>
        <v>20057894.689999998</v>
      </c>
      <c r="T253" s="22">
        <f t="shared" si="238"/>
        <v>20057894.689999998</v>
      </c>
      <c r="U253" s="22">
        <f t="shared" si="238"/>
        <v>20057894.689999998</v>
      </c>
      <c r="V253" s="22">
        <f t="shared" si="238"/>
        <v>20057894.689999998</v>
      </c>
      <c r="W253" s="22">
        <f t="shared" si="238"/>
        <v>20057894.689999998</v>
      </c>
      <c r="X253" s="22">
        <f t="shared" si="238"/>
        <v>20057894.689999998</v>
      </c>
      <c r="Y253" s="22">
        <f t="shared" si="238"/>
        <v>20057894.689999998</v>
      </c>
      <c r="Z253" s="22">
        <f t="shared" si="238"/>
        <v>20057894.689999998</v>
      </c>
      <c r="AA253" s="22">
        <f t="shared" si="238"/>
        <v>20057894.689999998</v>
      </c>
      <c r="AB253" s="22">
        <f t="shared" si="238"/>
        <v>20057894.689999998</v>
      </c>
      <c r="AC253" s="22">
        <f t="shared" si="238"/>
        <v>20057894.689999998</v>
      </c>
      <c r="AD253" s="22">
        <f t="shared" si="238"/>
        <v>20057894.689999998</v>
      </c>
      <c r="AE253" s="22">
        <f t="shared" si="238"/>
        <v>20057894.689999998</v>
      </c>
      <c r="AF253" s="22">
        <f t="shared" si="238"/>
        <v>20057894.689999998</v>
      </c>
      <c r="AG253" s="22">
        <f t="shared" si="238"/>
        <v>20057894.689999998</v>
      </c>
      <c r="AH253" s="22">
        <f t="shared" si="238"/>
        <v>20057894.689999998</v>
      </c>
      <c r="AI253" s="22">
        <f t="shared" si="238"/>
        <v>20057894.689999998</v>
      </c>
      <c r="AJ253" s="22">
        <f t="shared" si="238"/>
        <v>20057894.689999998</v>
      </c>
      <c r="AK253" s="22">
        <f t="shared" si="238"/>
        <v>20057894.689999998</v>
      </c>
      <c r="AL253" s="22">
        <f t="shared" si="238"/>
        <v>20057894.689999998</v>
      </c>
      <c r="AM253" s="22">
        <f t="shared" si="238"/>
        <v>20057894.689999998</v>
      </c>
      <c r="AN253" s="22">
        <f t="shared" si="238"/>
        <v>20057894.689999998</v>
      </c>
      <c r="AO253" s="22">
        <f t="shared" si="238"/>
        <v>20057894.689999998</v>
      </c>
      <c r="AP253" s="22">
        <f t="shared" si="238"/>
        <v>20057894.689999998</v>
      </c>
      <c r="AQ253" s="22">
        <f t="shared" si="238"/>
        <v>20057894.689999998</v>
      </c>
      <c r="AR253" s="22">
        <f t="shared" si="238"/>
        <v>20057894.689999998</v>
      </c>
      <c r="AS253" s="22">
        <f t="shared" si="238"/>
        <v>20057894.689999998</v>
      </c>
      <c r="AT253" s="22">
        <f t="shared" si="238"/>
        <v>20057894.689999998</v>
      </c>
      <c r="AU253" s="22">
        <f t="shared" si="238"/>
        <v>20057894.689999998</v>
      </c>
      <c r="AV253" s="22">
        <f t="shared" si="238"/>
        <v>20057894.689999998</v>
      </c>
      <c r="AW253" s="22">
        <f t="shared" si="238"/>
        <v>20057894.689999998</v>
      </c>
      <c r="AX253" s="22">
        <f t="shared" si="238"/>
        <v>20057894.689999998</v>
      </c>
      <c r="AY253" s="22">
        <f t="shared" si="238"/>
        <v>20057894.689999998</v>
      </c>
      <c r="AZ253" s="22">
        <f t="shared" si="238"/>
        <v>20057894.689999998</v>
      </c>
    </row>
    <row r="254" spans="1:52" ht="14.65" customHeight="1">
      <c r="A254" s="29"/>
      <c r="B254" s="29"/>
      <c r="C254" s="29"/>
      <c r="D254" s="29"/>
      <c r="E254" s="29"/>
      <c r="F254" s="29"/>
    </row>
    <row r="255" spans="1:52" ht="14.65" customHeight="1">
      <c r="A255" s="29"/>
      <c r="B255" s="29" t="s">
        <v>115</v>
      </c>
      <c r="C255" s="29"/>
      <c r="D255" s="29"/>
      <c r="E255" s="4">
        <f t="shared" ref="E255:AZ255" si="239">E112/E256*12</f>
        <v>3.1136481577581733E-2</v>
      </c>
      <c r="F255" s="4">
        <f t="shared" si="239"/>
        <v>3.2656831750529761E-2</v>
      </c>
      <c r="G255" s="4">
        <f t="shared" si="239"/>
        <v>3.2606945405208122E-2</v>
      </c>
      <c r="H255" s="4">
        <f t="shared" si="239"/>
        <v>3.2601992460214599E-2</v>
      </c>
      <c r="I255" s="4">
        <f t="shared" si="239"/>
        <v>3.2604567464954201E-2</v>
      </c>
      <c r="J255" s="4">
        <f t="shared" si="239"/>
        <v>3.2597322072596545E-2</v>
      </c>
      <c r="K255" s="4">
        <f t="shared" si="239"/>
        <v>3.2597322072596545E-2</v>
      </c>
      <c r="L255" s="4">
        <f t="shared" si="239"/>
        <v>3.2597322072596545E-2</v>
      </c>
      <c r="M255" s="4">
        <f t="shared" si="239"/>
        <v>3.2597322072596545E-2</v>
      </c>
      <c r="N255" s="4">
        <f t="shared" si="239"/>
        <v>3.2597322072596545E-2</v>
      </c>
      <c r="O255" s="4">
        <f t="shared" si="239"/>
        <v>3.2597322072596545E-2</v>
      </c>
      <c r="P255" s="4">
        <f t="shared" si="239"/>
        <v>3.2597322072596545E-2</v>
      </c>
      <c r="Q255" s="4">
        <f t="shared" si="239"/>
        <v>3.2597322072596545E-2</v>
      </c>
      <c r="R255" s="4">
        <f t="shared" si="239"/>
        <v>3.2597322072596545E-2</v>
      </c>
      <c r="S255" s="4">
        <f t="shared" si="239"/>
        <v>3.2597322072596545E-2</v>
      </c>
      <c r="T255" s="4">
        <f t="shared" si="239"/>
        <v>3.2597322072596545E-2</v>
      </c>
      <c r="U255" s="4">
        <f t="shared" si="239"/>
        <v>3.2597322072596545E-2</v>
      </c>
      <c r="V255" s="4">
        <f t="shared" si="239"/>
        <v>3.2597322072596545E-2</v>
      </c>
      <c r="W255" s="4">
        <f t="shared" si="239"/>
        <v>3.2597322072596545E-2</v>
      </c>
      <c r="X255" s="4">
        <f t="shared" si="239"/>
        <v>3.2597322072596545E-2</v>
      </c>
      <c r="Y255" s="4">
        <f t="shared" si="239"/>
        <v>3.2597322072596545E-2</v>
      </c>
      <c r="Z255" s="4">
        <f t="shared" si="239"/>
        <v>3.2597322072596545E-2</v>
      </c>
      <c r="AA255" s="4">
        <f t="shared" si="239"/>
        <v>3.2597322072596545E-2</v>
      </c>
      <c r="AB255" s="4">
        <f t="shared" si="239"/>
        <v>3.2597322072596545E-2</v>
      </c>
      <c r="AC255" s="4">
        <f t="shared" si="239"/>
        <v>3.2597322072596545E-2</v>
      </c>
      <c r="AD255" s="4">
        <f t="shared" si="239"/>
        <v>3.2597322072596545E-2</v>
      </c>
      <c r="AE255" s="4">
        <f t="shared" si="239"/>
        <v>3.2597322072596545E-2</v>
      </c>
      <c r="AF255" s="4">
        <f t="shared" si="239"/>
        <v>3.2597322072596545E-2</v>
      </c>
      <c r="AG255" s="4">
        <f t="shared" si="239"/>
        <v>3.2597322072596545E-2</v>
      </c>
      <c r="AH255" s="4">
        <f t="shared" si="239"/>
        <v>3.2597322072596545E-2</v>
      </c>
      <c r="AI255" s="4">
        <f t="shared" si="239"/>
        <v>3.2597322072596545E-2</v>
      </c>
      <c r="AJ255" s="4">
        <f t="shared" si="239"/>
        <v>3.2597322072596545E-2</v>
      </c>
      <c r="AK255" s="4">
        <f t="shared" si="239"/>
        <v>3.2597322072596545E-2</v>
      </c>
      <c r="AL255" s="4">
        <f t="shared" si="239"/>
        <v>3.2597322072596545E-2</v>
      </c>
      <c r="AM255" s="4">
        <f t="shared" si="239"/>
        <v>3.2597322072596545E-2</v>
      </c>
      <c r="AN255" s="4">
        <f t="shared" si="239"/>
        <v>3.2597322072596545E-2</v>
      </c>
      <c r="AO255" s="4">
        <f t="shared" si="239"/>
        <v>3.2597322072596545E-2</v>
      </c>
      <c r="AP255" s="4">
        <f t="shared" si="239"/>
        <v>3.2597322072596545E-2</v>
      </c>
      <c r="AQ255" s="4">
        <f t="shared" si="239"/>
        <v>3.2597322072596545E-2</v>
      </c>
      <c r="AR255" s="4">
        <f t="shared" si="239"/>
        <v>3.2597322072596545E-2</v>
      </c>
      <c r="AS255" s="4">
        <f t="shared" si="239"/>
        <v>3.2597322072596545E-2</v>
      </c>
      <c r="AT255" s="4">
        <f t="shared" si="239"/>
        <v>3.2597322072596545E-2</v>
      </c>
      <c r="AU255" s="4">
        <f t="shared" si="239"/>
        <v>3.2597322072596545E-2</v>
      </c>
      <c r="AV255" s="4">
        <f t="shared" si="239"/>
        <v>3.2597322072596545E-2</v>
      </c>
      <c r="AW255" s="4">
        <f t="shared" si="239"/>
        <v>3.2597322072596545E-2</v>
      </c>
      <c r="AX255" s="4">
        <f t="shared" si="239"/>
        <v>3.2597322072596545E-2</v>
      </c>
      <c r="AY255" s="4">
        <f t="shared" si="239"/>
        <v>3.2597322072596545E-2</v>
      </c>
      <c r="AZ255" s="4">
        <f t="shared" si="239"/>
        <v>3.2597322072596545E-2</v>
      </c>
    </row>
    <row r="256" spans="1:52" ht="14.65" customHeight="1">
      <c r="A256" s="29"/>
      <c r="B256" s="29" t="s">
        <v>116</v>
      </c>
      <c r="C256" s="29"/>
      <c r="D256" s="29"/>
      <c r="E256" s="22">
        <f t="shared" ref="E256:AZ256" si="240">SUM(D22:E22)/2</f>
        <v>-385.4</v>
      </c>
      <c r="F256" s="22">
        <f t="shared" si="240"/>
        <v>80105.750000000015</v>
      </c>
      <c r="G256" s="22">
        <f t="shared" si="240"/>
        <v>723158.81500000006</v>
      </c>
      <c r="H256" s="22">
        <f t="shared" si="240"/>
        <v>1279062.9300000002</v>
      </c>
      <c r="I256" s="22">
        <f t="shared" si="240"/>
        <v>1272337.0750000002</v>
      </c>
      <c r="J256" s="22">
        <f t="shared" si="240"/>
        <v>1271883.6200000001</v>
      </c>
      <c r="K256" s="22">
        <f t="shared" si="240"/>
        <v>1271883.6200000001</v>
      </c>
      <c r="L256" s="22">
        <f t="shared" si="240"/>
        <v>1271883.6200000001</v>
      </c>
      <c r="M256" s="22">
        <f t="shared" si="240"/>
        <v>1271883.6200000001</v>
      </c>
      <c r="N256" s="22">
        <f t="shared" si="240"/>
        <v>1271883.6200000001</v>
      </c>
      <c r="O256" s="22">
        <f t="shared" si="240"/>
        <v>1271883.6200000001</v>
      </c>
      <c r="P256" s="22">
        <f t="shared" si="240"/>
        <v>1271883.6200000001</v>
      </c>
      <c r="Q256" s="22">
        <f t="shared" si="240"/>
        <v>1271883.6200000001</v>
      </c>
      <c r="R256" s="22">
        <f t="shared" si="240"/>
        <v>1271883.6200000001</v>
      </c>
      <c r="S256" s="22">
        <f t="shared" si="240"/>
        <v>1271883.6200000001</v>
      </c>
      <c r="T256" s="22">
        <f t="shared" si="240"/>
        <v>1271883.6200000001</v>
      </c>
      <c r="U256" s="22">
        <f t="shared" si="240"/>
        <v>1271883.6200000001</v>
      </c>
      <c r="V256" s="22">
        <f t="shared" si="240"/>
        <v>1271883.6200000001</v>
      </c>
      <c r="W256" s="22">
        <f t="shared" si="240"/>
        <v>1271883.6200000001</v>
      </c>
      <c r="X256" s="22">
        <f t="shared" si="240"/>
        <v>1271883.6200000001</v>
      </c>
      <c r="Y256" s="22">
        <f t="shared" si="240"/>
        <v>1271883.6200000001</v>
      </c>
      <c r="Z256" s="22">
        <f t="shared" si="240"/>
        <v>1271883.6200000001</v>
      </c>
      <c r="AA256" s="22">
        <f t="shared" si="240"/>
        <v>1271883.6200000001</v>
      </c>
      <c r="AB256" s="22">
        <f t="shared" si="240"/>
        <v>1271883.6200000001</v>
      </c>
      <c r="AC256" s="22">
        <f t="shared" si="240"/>
        <v>1271883.6200000001</v>
      </c>
      <c r="AD256" s="22">
        <f t="shared" si="240"/>
        <v>1271883.6200000001</v>
      </c>
      <c r="AE256" s="22">
        <f t="shared" si="240"/>
        <v>1271883.6200000001</v>
      </c>
      <c r="AF256" s="22">
        <f t="shared" si="240"/>
        <v>1271883.6200000001</v>
      </c>
      <c r="AG256" s="22">
        <f t="shared" si="240"/>
        <v>1271883.6200000001</v>
      </c>
      <c r="AH256" s="22">
        <f t="shared" si="240"/>
        <v>1271883.6200000001</v>
      </c>
      <c r="AI256" s="22">
        <f t="shared" si="240"/>
        <v>1271883.6200000001</v>
      </c>
      <c r="AJ256" s="22">
        <f t="shared" si="240"/>
        <v>1271883.6200000001</v>
      </c>
      <c r="AK256" s="22">
        <f t="shared" si="240"/>
        <v>1271883.6200000001</v>
      </c>
      <c r="AL256" s="22">
        <f t="shared" si="240"/>
        <v>1271883.6200000001</v>
      </c>
      <c r="AM256" s="22">
        <f t="shared" si="240"/>
        <v>1271883.6200000001</v>
      </c>
      <c r="AN256" s="22">
        <f t="shared" si="240"/>
        <v>1271883.6200000001</v>
      </c>
      <c r="AO256" s="22">
        <f t="shared" si="240"/>
        <v>1271883.6200000001</v>
      </c>
      <c r="AP256" s="22">
        <f t="shared" si="240"/>
        <v>1271883.6200000001</v>
      </c>
      <c r="AQ256" s="22">
        <f t="shared" si="240"/>
        <v>1271883.6200000001</v>
      </c>
      <c r="AR256" s="22">
        <f t="shared" si="240"/>
        <v>1271883.6200000001</v>
      </c>
      <c r="AS256" s="22">
        <f t="shared" si="240"/>
        <v>1271883.6200000001</v>
      </c>
      <c r="AT256" s="22">
        <f t="shared" si="240"/>
        <v>1271883.6200000001</v>
      </c>
      <c r="AU256" s="22">
        <f t="shared" si="240"/>
        <v>1271883.6200000001</v>
      </c>
      <c r="AV256" s="22">
        <f t="shared" si="240"/>
        <v>1271883.6200000001</v>
      </c>
      <c r="AW256" s="22">
        <f t="shared" si="240"/>
        <v>1271883.6200000001</v>
      </c>
      <c r="AX256" s="22">
        <f t="shared" si="240"/>
        <v>1271883.6200000001</v>
      </c>
      <c r="AY256" s="22">
        <f t="shared" si="240"/>
        <v>1271883.6200000001</v>
      </c>
      <c r="AZ256" s="22">
        <f t="shared" si="240"/>
        <v>1271883.6200000001</v>
      </c>
    </row>
    <row r="257" spans="1:52" ht="14.65" customHeight="1">
      <c r="A257" s="29"/>
      <c r="B257" s="29"/>
      <c r="C257" s="29"/>
      <c r="D257" s="29"/>
      <c r="E257" s="29"/>
      <c r="F257" s="29"/>
    </row>
    <row r="258" spans="1:52" ht="14.65" customHeight="1">
      <c r="A258" s="29"/>
      <c r="B258" s="29" t="s">
        <v>115</v>
      </c>
      <c r="C258" s="29"/>
      <c r="D258" s="29"/>
      <c r="E258" s="4" t="e">
        <f t="shared" ref="E258:AZ258" si="241">E119/E259*12</f>
        <v>#DIV/0!</v>
      </c>
      <c r="F258" s="4" t="e">
        <f t="shared" si="241"/>
        <v>#DIV/0!</v>
      </c>
      <c r="G258" s="4" t="e">
        <f t="shared" si="241"/>
        <v>#DIV/0!</v>
      </c>
      <c r="H258" s="4" t="e">
        <f t="shared" si="241"/>
        <v>#DIV/0!</v>
      </c>
      <c r="I258" s="4" t="e">
        <f t="shared" si="241"/>
        <v>#DIV/0!</v>
      </c>
      <c r="J258" s="4" t="e">
        <f t="shared" si="241"/>
        <v>#DIV/0!</v>
      </c>
      <c r="K258" s="4" t="e">
        <f t="shared" si="241"/>
        <v>#DIV/0!</v>
      </c>
      <c r="L258" s="4" t="e">
        <f t="shared" si="241"/>
        <v>#DIV/0!</v>
      </c>
      <c r="M258" s="4" t="e">
        <f t="shared" si="241"/>
        <v>#DIV/0!</v>
      </c>
      <c r="N258" s="4" t="e">
        <f t="shared" si="241"/>
        <v>#DIV/0!</v>
      </c>
      <c r="O258" s="4" t="e">
        <f t="shared" si="241"/>
        <v>#DIV/0!</v>
      </c>
      <c r="P258" s="4" t="e">
        <f t="shared" si="241"/>
        <v>#DIV/0!</v>
      </c>
      <c r="Q258" s="4" t="e">
        <f t="shared" si="241"/>
        <v>#DIV/0!</v>
      </c>
      <c r="R258" s="4" t="e">
        <f t="shared" si="241"/>
        <v>#DIV/0!</v>
      </c>
      <c r="S258" s="4" t="e">
        <f t="shared" si="241"/>
        <v>#DIV/0!</v>
      </c>
      <c r="T258" s="4" t="e">
        <f t="shared" si="241"/>
        <v>#DIV/0!</v>
      </c>
      <c r="U258" s="4" t="e">
        <f t="shared" si="241"/>
        <v>#DIV/0!</v>
      </c>
      <c r="V258" s="4" t="e">
        <f t="shared" si="241"/>
        <v>#DIV/0!</v>
      </c>
      <c r="W258" s="4" t="e">
        <f t="shared" si="241"/>
        <v>#DIV/0!</v>
      </c>
      <c r="X258" s="4" t="e">
        <f t="shared" si="241"/>
        <v>#DIV/0!</v>
      </c>
      <c r="Y258" s="4" t="e">
        <f t="shared" si="241"/>
        <v>#DIV/0!</v>
      </c>
      <c r="Z258" s="4" t="e">
        <f t="shared" si="241"/>
        <v>#DIV/0!</v>
      </c>
      <c r="AA258" s="4" t="e">
        <f t="shared" si="241"/>
        <v>#DIV/0!</v>
      </c>
      <c r="AB258" s="4" t="e">
        <f t="shared" si="241"/>
        <v>#DIV/0!</v>
      </c>
      <c r="AC258" s="4" t="e">
        <f t="shared" si="241"/>
        <v>#DIV/0!</v>
      </c>
      <c r="AD258" s="4" t="e">
        <f t="shared" si="241"/>
        <v>#DIV/0!</v>
      </c>
      <c r="AE258" s="4" t="e">
        <f t="shared" si="241"/>
        <v>#DIV/0!</v>
      </c>
      <c r="AF258" s="4" t="e">
        <f t="shared" si="241"/>
        <v>#DIV/0!</v>
      </c>
      <c r="AG258" s="4" t="e">
        <f t="shared" si="241"/>
        <v>#DIV/0!</v>
      </c>
      <c r="AH258" s="4" t="e">
        <f t="shared" si="241"/>
        <v>#DIV/0!</v>
      </c>
      <c r="AI258" s="4" t="e">
        <f t="shared" si="241"/>
        <v>#DIV/0!</v>
      </c>
      <c r="AJ258" s="4" t="e">
        <f t="shared" si="241"/>
        <v>#DIV/0!</v>
      </c>
      <c r="AK258" s="4" t="e">
        <f t="shared" si="241"/>
        <v>#DIV/0!</v>
      </c>
      <c r="AL258" s="4" t="e">
        <f t="shared" si="241"/>
        <v>#DIV/0!</v>
      </c>
      <c r="AM258" s="4" t="e">
        <f t="shared" si="241"/>
        <v>#DIV/0!</v>
      </c>
      <c r="AN258" s="4" t="e">
        <f t="shared" si="241"/>
        <v>#DIV/0!</v>
      </c>
      <c r="AO258" s="4" t="e">
        <f t="shared" si="241"/>
        <v>#DIV/0!</v>
      </c>
      <c r="AP258" s="4" t="e">
        <f t="shared" si="241"/>
        <v>#DIV/0!</v>
      </c>
      <c r="AQ258" s="4" t="e">
        <f t="shared" si="241"/>
        <v>#DIV/0!</v>
      </c>
      <c r="AR258" s="4" t="e">
        <f t="shared" si="241"/>
        <v>#DIV/0!</v>
      </c>
      <c r="AS258" s="4" t="e">
        <f t="shared" si="241"/>
        <v>#DIV/0!</v>
      </c>
      <c r="AT258" s="4" t="e">
        <f t="shared" si="241"/>
        <v>#DIV/0!</v>
      </c>
      <c r="AU258" s="4" t="e">
        <f t="shared" si="241"/>
        <v>#DIV/0!</v>
      </c>
      <c r="AV258" s="4" t="e">
        <f t="shared" si="241"/>
        <v>#DIV/0!</v>
      </c>
      <c r="AW258" s="4" t="e">
        <f t="shared" si="241"/>
        <v>#DIV/0!</v>
      </c>
      <c r="AX258" s="4" t="e">
        <f t="shared" si="241"/>
        <v>#DIV/0!</v>
      </c>
      <c r="AY258" s="4" t="e">
        <f t="shared" si="241"/>
        <v>#DIV/0!</v>
      </c>
      <c r="AZ258" s="4" t="e">
        <f t="shared" si="241"/>
        <v>#DIV/0!</v>
      </c>
    </row>
    <row r="259" spans="1:52" ht="14.65" customHeight="1">
      <c r="A259" s="29"/>
      <c r="B259" s="29" t="s">
        <v>117</v>
      </c>
      <c r="C259" s="29"/>
      <c r="D259" s="29"/>
      <c r="E259" s="22">
        <f t="shared" ref="E259:AZ259" si="242">SUM(D24:E24)/2</f>
        <v>0</v>
      </c>
      <c r="F259" s="22">
        <f t="shared" si="242"/>
        <v>0</v>
      </c>
      <c r="G259" s="22">
        <f t="shared" si="242"/>
        <v>0</v>
      </c>
      <c r="H259" s="22">
        <f t="shared" si="242"/>
        <v>0</v>
      </c>
      <c r="I259" s="22">
        <f t="shared" si="242"/>
        <v>0</v>
      </c>
      <c r="J259" s="22">
        <f t="shared" si="242"/>
        <v>0</v>
      </c>
      <c r="K259" s="22">
        <f t="shared" si="242"/>
        <v>0</v>
      </c>
      <c r="L259" s="22">
        <f t="shared" si="242"/>
        <v>0</v>
      </c>
      <c r="M259" s="22">
        <f t="shared" si="242"/>
        <v>0</v>
      </c>
      <c r="N259" s="22">
        <f t="shared" si="242"/>
        <v>0</v>
      </c>
      <c r="O259" s="22">
        <f t="shared" si="242"/>
        <v>0</v>
      </c>
      <c r="P259" s="22">
        <f t="shared" si="242"/>
        <v>0</v>
      </c>
      <c r="Q259" s="22">
        <f t="shared" si="242"/>
        <v>0</v>
      </c>
      <c r="R259" s="22">
        <f t="shared" si="242"/>
        <v>0</v>
      </c>
      <c r="S259" s="22">
        <f t="shared" si="242"/>
        <v>0</v>
      </c>
      <c r="T259" s="22">
        <f t="shared" si="242"/>
        <v>0</v>
      </c>
      <c r="U259" s="22">
        <f t="shared" si="242"/>
        <v>0</v>
      </c>
      <c r="V259" s="22">
        <f t="shared" si="242"/>
        <v>0</v>
      </c>
      <c r="W259" s="22">
        <f t="shared" si="242"/>
        <v>0</v>
      </c>
      <c r="X259" s="22">
        <f t="shared" si="242"/>
        <v>0</v>
      </c>
      <c r="Y259" s="22">
        <f t="shared" si="242"/>
        <v>0</v>
      </c>
      <c r="Z259" s="22">
        <f t="shared" si="242"/>
        <v>0</v>
      </c>
      <c r="AA259" s="22">
        <f t="shared" si="242"/>
        <v>0</v>
      </c>
      <c r="AB259" s="22">
        <f t="shared" si="242"/>
        <v>0</v>
      </c>
      <c r="AC259" s="22">
        <f t="shared" si="242"/>
        <v>0</v>
      </c>
      <c r="AD259" s="22">
        <f t="shared" si="242"/>
        <v>0</v>
      </c>
      <c r="AE259" s="22">
        <f t="shared" si="242"/>
        <v>0</v>
      </c>
      <c r="AF259" s="22">
        <f t="shared" si="242"/>
        <v>0</v>
      </c>
      <c r="AG259" s="22">
        <f t="shared" si="242"/>
        <v>0</v>
      </c>
      <c r="AH259" s="22">
        <f t="shared" si="242"/>
        <v>0</v>
      </c>
      <c r="AI259" s="22">
        <f t="shared" si="242"/>
        <v>0</v>
      </c>
      <c r="AJ259" s="22">
        <f t="shared" si="242"/>
        <v>0</v>
      </c>
      <c r="AK259" s="22">
        <f t="shared" si="242"/>
        <v>0</v>
      </c>
      <c r="AL259" s="22">
        <f t="shared" si="242"/>
        <v>0</v>
      </c>
      <c r="AM259" s="22">
        <f t="shared" si="242"/>
        <v>0</v>
      </c>
      <c r="AN259" s="22">
        <f t="shared" si="242"/>
        <v>0</v>
      </c>
      <c r="AO259" s="22">
        <f t="shared" si="242"/>
        <v>0</v>
      </c>
      <c r="AP259" s="22">
        <f t="shared" si="242"/>
        <v>0</v>
      </c>
      <c r="AQ259" s="22">
        <f t="shared" si="242"/>
        <v>0</v>
      </c>
      <c r="AR259" s="22">
        <f t="shared" si="242"/>
        <v>0</v>
      </c>
      <c r="AS259" s="22">
        <f t="shared" si="242"/>
        <v>0</v>
      </c>
      <c r="AT259" s="22">
        <f t="shared" si="242"/>
        <v>0</v>
      </c>
      <c r="AU259" s="22">
        <f t="shared" si="242"/>
        <v>0</v>
      </c>
      <c r="AV259" s="22">
        <f t="shared" si="242"/>
        <v>0</v>
      </c>
      <c r="AW259" s="22">
        <f t="shared" si="242"/>
        <v>0</v>
      </c>
      <c r="AX259" s="22">
        <f t="shared" si="242"/>
        <v>0</v>
      </c>
      <c r="AY259" s="22">
        <f t="shared" si="242"/>
        <v>0</v>
      </c>
      <c r="AZ259" s="22">
        <f t="shared" si="242"/>
        <v>0</v>
      </c>
    </row>
    <row r="260" spans="1:52" ht="14.65" customHeight="1">
      <c r="A260" s="29"/>
      <c r="B260" s="29"/>
      <c r="C260" s="29"/>
      <c r="D260" s="29"/>
      <c r="E260" s="29"/>
      <c r="F260" s="29"/>
    </row>
    <row r="261" spans="1:52" ht="14.65" customHeight="1">
      <c r="A261" s="29"/>
      <c r="B261" s="29"/>
      <c r="C261" s="29"/>
      <c r="D261" s="29"/>
      <c r="E261" s="29"/>
      <c r="F261" s="29"/>
    </row>
    <row r="262" spans="1:52" ht="14.65" customHeight="1">
      <c r="A262" s="29"/>
      <c r="B262" s="29"/>
      <c r="C262" s="29"/>
      <c r="D262" s="29"/>
      <c r="E262" s="29"/>
      <c r="F262" s="29"/>
    </row>
    <row r="263" spans="1:52" ht="14.65" customHeight="1">
      <c r="D263" s="2"/>
    </row>
    <row r="264" spans="1:52" ht="14.65" customHeight="1">
      <c r="D264" s="2"/>
    </row>
    <row r="265" spans="1:52" ht="14.65" customHeight="1">
      <c r="A265" s="29"/>
      <c r="B265" s="30" t="s">
        <v>124</v>
      </c>
      <c r="C265" s="29"/>
      <c r="D265" s="29"/>
      <c r="E265" s="29"/>
      <c r="F265" s="29"/>
    </row>
    <row r="266" spans="1:52" s="1" customFormat="1" ht="14.65" customHeight="1">
      <c r="A266" s="30"/>
      <c r="B266" s="2" t="s">
        <v>191</v>
      </c>
      <c r="C266" s="30"/>
      <c r="D266" s="30"/>
      <c r="E266" s="30">
        <f>E29</f>
        <v>584924.21000000008</v>
      </c>
      <c r="F266" s="30">
        <f t="shared" ref="F266:AZ266" si="243">E266+F29</f>
        <v>3453069.01</v>
      </c>
      <c r="G266" s="30">
        <f t="shared" si="243"/>
        <v>6502496.1600000001</v>
      </c>
      <c r="H266" s="30">
        <f t="shared" si="243"/>
        <v>7728669.0600000005</v>
      </c>
      <c r="I266" s="30">
        <f t="shared" si="243"/>
        <v>211024830.17000002</v>
      </c>
      <c r="J266" s="30">
        <f t="shared" si="243"/>
        <v>228599234.72923064</v>
      </c>
      <c r="K266" s="30">
        <f t="shared" si="243"/>
        <v>229004415.40496397</v>
      </c>
      <c r="L266" s="30">
        <f t="shared" si="243"/>
        <v>229409596.0806973</v>
      </c>
      <c r="M266" s="30">
        <f t="shared" si="243"/>
        <v>229814776.75643063</v>
      </c>
      <c r="N266" s="30">
        <f t="shared" si="243"/>
        <v>230219957.43216395</v>
      </c>
      <c r="O266" s="30">
        <f t="shared" si="243"/>
        <v>230625138.10789728</v>
      </c>
      <c r="P266" s="30">
        <f t="shared" si="243"/>
        <v>231030318.78363061</v>
      </c>
      <c r="Q266" s="30">
        <f t="shared" si="243"/>
        <v>231030318.78363061</v>
      </c>
      <c r="R266" s="30">
        <f t="shared" si="243"/>
        <v>231030318.78363061</v>
      </c>
      <c r="S266" s="30">
        <f t="shared" si="243"/>
        <v>231030318.78363061</v>
      </c>
      <c r="T266" s="30">
        <f t="shared" si="243"/>
        <v>231030318.78363061</v>
      </c>
      <c r="U266" s="30">
        <f t="shared" si="243"/>
        <v>231030318.78363061</v>
      </c>
      <c r="V266" s="30">
        <f t="shared" si="243"/>
        <v>231030318.78363061</v>
      </c>
      <c r="W266" s="30">
        <f t="shared" si="243"/>
        <v>231030318.78363061</v>
      </c>
      <c r="X266" s="30">
        <f t="shared" si="243"/>
        <v>231030318.78363061</v>
      </c>
      <c r="Y266" s="30">
        <f t="shared" si="243"/>
        <v>231030318.78363061</v>
      </c>
      <c r="Z266" s="30">
        <f t="shared" si="243"/>
        <v>231030318.78363061</v>
      </c>
      <c r="AA266" s="30">
        <f t="shared" si="243"/>
        <v>231030318.78363061</v>
      </c>
      <c r="AB266" s="30">
        <f t="shared" si="243"/>
        <v>231030318.78363061</v>
      </c>
      <c r="AC266" s="30">
        <f t="shared" si="243"/>
        <v>231030318.78363061</v>
      </c>
      <c r="AD266" s="30">
        <f t="shared" si="243"/>
        <v>231030318.78363061</v>
      </c>
      <c r="AE266" s="30">
        <f t="shared" si="243"/>
        <v>231030318.78363061</v>
      </c>
      <c r="AF266" s="30">
        <f t="shared" si="243"/>
        <v>231030318.78363061</v>
      </c>
      <c r="AG266" s="30">
        <f t="shared" si="243"/>
        <v>231030318.78363061</v>
      </c>
      <c r="AH266" s="30">
        <f t="shared" si="243"/>
        <v>231030318.78363061</v>
      </c>
      <c r="AI266" s="30">
        <f t="shared" si="243"/>
        <v>231030318.78363061</v>
      </c>
      <c r="AJ266" s="30">
        <f t="shared" si="243"/>
        <v>231030318.78363061</v>
      </c>
      <c r="AK266" s="30">
        <f t="shared" si="243"/>
        <v>231030318.78363061</v>
      </c>
      <c r="AL266" s="30">
        <f t="shared" si="243"/>
        <v>231030318.78363061</v>
      </c>
      <c r="AM266" s="30">
        <f t="shared" si="243"/>
        <v>231030318.78363061</v>
      </c>
      <c r="AN266" s="30">
        <f t="shared" si="243"/>
        <v>231030318.78363061</v>
      </c>
      <c r="AO266" s="30">
        <f t="shared" si="243"/>
        <v>231030318.78363061</v>
      </c>
      <c r="AP266" s="30">
        <f t="shared" si="243"/>
        <v>231030318.78363061</v>
      </c>
      <c r="AQ266" s="30">
        <f t="shared" si="243"/>
        <v>231030318.78363061</v>
      </c>
      <c r="AR266" s="30">
        <f t="shared" si="243"/>
        <v>231030318.78363061</v>
      </c>
      <c r="AS266" s="30">
        <f t="shared" si="243"/>
        <v>231030318.78363061</v>
      </c>
      <c r="AT266" s="30">
        <f t="shared" si="243"/>
        <v>231030318.78363061</v>
      </c>
      <c r="AU266" s="30">
        <f t="shared" si="243"/>
        <v>231030318.78363061</v>
      </c>
      <c r="AV266" s="30">
        <f t="shared" si="243"/>
        <v>231030318.78363061</v>
      </c>
      <c r="AW266" s="30">
        <f t="shared" si="243"/>
        <v>231030318.78363061</v>
      </c>
      <c r="AX266" s="30">
        <f t="shared" si="243"/>
        <v>231030318.78363061</v>
      </c>
      <c r="AY266" s="30">
        <f t="shared" si="243"/>
        <v>231030318.78363061</v>
      </c>
      <c r="AZ266" s="30">
        <f t="shared" si="243"/>
        <v>231030318.78363061</v>
      </c>
    </row>
    <row r="267" spans="1:52" ht="14.65" customHeight="1">
      <c r="A267" s="29"/>
      <c r="B267" s="2" t="s">
        <v>45</v>
      </c>
      <c r="C267" s="29"/>
      <c r="D267" s="29"/>
      <c r="E267" s="29">
        <f>E90+E98+E105+E112+E119+E126</f>
        <v>508</v>
      </c>
      <c r="F267" s="29">
        <f t="shared" ref="F267:AZ267" si="244">E267+F90+F98+F105+F112+F119+F126</f>
        <v>4112</v>
      </c>
      <c r="G267" s="29">
        <f t="shared" si="244"/>
        <v>13516</v>
      </c>
      <c r="H267" s="29">
        <f t="shared" si="244"/>
        <v>27198</v>
      </c>
      <c r="I267" s="29">
        <f t="shared" si="244"/>
        <v>155727</v>
      </c>
      <c r="J267" s="29">
        <f t="shared" si="244"/>
        <v>398034</v>
      </c>
      <c r="K267" s="29">
        <f t="shared" si="244"/>
        <v>640341</v>
      </c>
      <c r="L267" s="29">
        <f t="shared" si="244"/>
        <v>882648</v>
      </c>
      <c r="M267" s="29">
        <f t="shared" si="244"/>
        <v>1124955</v>
      </c>
      <c r="N267" s="29">
        <f t="shared" si="244"/>
        <v>1367262</v>
      </c>
      <c r="O267" s="29">
        <f t="shared" si="244"/>
        <v>1609569</v>
      </c>
      <c r="P267" s="29">
        <f t="shared" si="244"/>
        <v>1851876</v>
      </c>
      <c r="Q267" s="29">
        <f t="shared" si="244"/>
        <v>2094183</v>
      </c>
      <c r="R267" s="29">
        <f t="shared" si="244"/>
        <v>2336490</v>
      </c>
      <c r="S267" s="29">
        <f t="shared" si="244"/>
        <v>2578797</v>
      </c>
      <c r="T267" s="29">
        <f t="shared" si="244"/>
        <v>2821104</v>
      </c>
      <c r="U267" s="29">
        <f t="shared" si="244"/>
        <v>3063411</v>
      </c>
      <c r="V267" s="29">
        <f t="shared" si="244"/>
        <v>3305718</v>
      </c>
      <c r="W267" s="29">
        <f t="shared" si="244"/>
        <v>3548025</v>
      </c>
      <c r="X267" s="29">
        <f t="shared" si="244"/>
        <v>3790332</v>
      </c>
      <c r="Y267" s="29">
        <f t="shared" si="244"/>
        <v>4032639</v>
      </c>
      <c r="Z267" s="29">
        <f t="shared" si="244"/>
        <v>4274946</v>
      </c>
      <c r="AA267" s="29">
        <f t="shared" si="244"/>
        <v>4517253</v>
      </c>
      <c r="AB267" s="29">
        <f t="shared" si="244"/>
        <v>4759560</v>
      </c>
      <c r="AC267" s="29">
        <f t="shared" si="244"/>
        <v>5001867</v>
      </c>
      <c r="AD267" s="29">
        <f t="shared" si="244"/>
        <v>5244174</v>
      </c>
      <c r="AE267" s="29">
        <f t="shared" si="244"/>
        <v>5486481</v>
      </c>
      <c r="AF267" s="29">
        <f t="shared" si="244"/>
        <v>5728788</v>
      </c>
      <c r="AG267" s="29">
        <f t="shared" si="244"/>
        <v>5971095</v>
      </c>
      <c r="AH267" s="29">
        <f t="shared" si="244"/>
        <v>6213402</v>
      </c>
      <c r="AI267" s="29">
        <f t="shared" si="244"/>
        <v>6455709</v>
      </c>
      <c r="AJ267" s="29">
        <f t="shared" si="244"/>
        <v>6698016</v>
      </c>
      <c r="AK267" s="29">
        <f t="shared" si="244"/>
        <v>6940323</v>
      </c>
      <c r="AL267" s="29">
        <f t="shared" si="244"/>
        <v>7182630</v>
      </c>
      <c r="AM267" s="29">
        <f t="shared" si="244"/>
        <v>7424937</v>
      </c>
      <c r="AN267" s="29">
        <f t="shared" si="244"/>
        <v>7667244</v>
      </c>
      <c r="AO267" s="29">
        <f t="shared" si="244"/>
        <v>7909551</v>
      </c>
      <c r="AP267" s="29">
        <f t="shared" si="244"/>
        <v>8151858</v>
      </c>
      <c r="AQ267" s="29">
        <f t="shared" si="244"/>
        <v>8394165</v>
      </c>
      <c r="AR267" s="29">
        <f t="shared" si="244"/>
        <v>8636472</v>
      </c>
      <c r="AS267" s="29">
        <f t="shared" si="244"/>
        <v>8878779</v>
      </c>
      <c r="AT267" s="29">
        <f t="shared" si="244"/>
        <v>9121086</v>
      </c>
      <c r="AU267" s="29">
        <f t="shared" si="244"/>
        <v>9363393</v>
      </c>
      <c r="AV267" s="29">
        <f t="shared" si="244"/>
        <v>9605700</v>
      </c>
      <c r="AW267" s="29">
        <f t="shared" si="244"/>
        <v>9848007</v>
      </c>
      <c r="AX267" s="29">
        <f t="shared" si="244"/>
        <v>10090314</v>
      </c>
      <c r="AY267" s="29">
        <f t="shared" si="244"/>
        <v>10332621</v>
      </c>
      <c r="AZ267" s="29">
        <f t="shared" si="244"/>
        <v>10574928</v>
      </c>
    </row>
    <row r="268" spans="1:52" s="1" customFormat="1" ht="14.65" customHeight="1">
      <c r="A268" s="30"/>
      <c r="B268" s="2" t="s">
        <v>46</v>
      </c>
      <c r="C268" s="30"/>
      <c r="D268" s="30"/>
      <c r="E268" s="30">
        <f>'6 Proration of Income Taxes'!D49</f>
        <v>65.63081060759103</v>
      </c>
      <c r="F268" s="30">
        <f>'6 Proration of Income Taxes'!E49</f>
        <v>470.00430679927672</v>
      </c>
      <c r="G268" s="30">
        <f>'6 Proration of Income Taxes'!F49</f>
        <v>1221.7655412645622</v>
      </c>
      <c r="H268" s="30">
        <f>'6 Proration of Income Taxes'!G49</f>
        <v>2013.6707234672754</v>
      </c>
      <c r="I268" s="30">
        <f>'6 Proration of Income Taxes'!H49</f>
        <v>54138.779308010395</v>
      </c>
      <c r="J268" s="30">
        <f>'6 Proration of Income Taxes'!I49</f>
        <v>100650.16206310205</v>
      </c>
      <c r="K268" s="30">
        <f>'6 Proration of Income Taxes'!J49</f>
        <v>147161.54481819371</v>
      </c>
      <c r="L268" s="30">
        <f>'6 Proration of Income Taxes'!K49</f>
        <v>193672.92757328536</v>
      </c>
      <c r="M268" s="30">
        <f>'6 Proration of Income Taxes'!L49</f>
        <v>240184.310328377</v>
      </c>
      <c r="N268" s="30">
        <f>'6 Proration of Income Taxes'!M49</f>
        <v>286695.69308346865</v>
      </c>
      <c r="O268" s="30">
        <f>'6 Proration of Income Taxes'!N49</f>
        <v>333207.0758385603</v>
      </c>
      <c r="P268" s="30">
        <f>'6 Proration of Income Taxes'!O49</f>
        <v>379718.45859365194</v>
      </c>
      <c r="Q268" s="30">
        <f>'6 Proration of Income Taxes'!P49</f>
        <v>1978862.839780489</v>
      </c>
      <c r="R268" s="30">
        <f>'6 Proration of Income Taxes'!Q49</f>
        <v>2041574.1515132429</v>
      </c>
      <c r="S268" s="30">
        <f>'6 Proration of Income Taxes'!R49</f>
        <v>2104285.4632459967</v>
      </c>
      <c r="T268" s="30">
        <f>'6 Proration of Income Taxes'!S49</f>
        <v>2166996.7749787504</v>
      </c>
      <c r="U268" s="30">
        <f>'6 Proration of Income Taxes'!T49</f>
        <v>2229708.0867115045</v>
      </c>
      <c r="V268" s="30">
        <f>'6 Proration of Income Taxes'!U49</f>
        <v>2292419.3984442581</v>
      </c>
      <c r="W268" s="30">
        <f>'6 Proration of Income Taxes'!V49</f>
        <v>2355130.7101770123</v>
      </c>
      <c r="X268" s="30">
        <f>'6 Proration of Income Taxes'!W49</f>
        <v>2417842.0219097659</v>
      </c>
      <c r="Y268" s="30">
        <f>'6 Proration of Income Taxes'!X49</f>
        <v>2480553.33364252</v>
      </c>
      <c r="Z268" s="30">
        <f>'6 Proration of Income Taxes'!Y49</f>
        <v>2543264.6453752737</v>
      </c>
      <c r="AA268" s="30">
        <f>'6 Proration of Income Taxes'!Z49</f>
        <v>2605975.9571080273</v>
      </c>
      <c r="AB268" s="30">
        <f>'6 Proration of Income Taxes'!AA49</f>
        <v>2668687.2688407814</v>
      </c>
      <c r="AC268" s="30">
        <f>'6 Proration of Income Taxes'!AB49</f>
        <v>5769022.5915080626</v>
      </c>
      <c r="AD268" s="30">
        <f>'6 Proration of Income Taxes'!AC49</f>
        <v>5824415.6103884522</v>
      </c>
      <c r="AE268" s="30">
        <f>'6 Proration of Income Taxes'!AD49</f>
        <v>5879808.6292688427</v>
      </c>
      <c r="AF268" s="30">
        <f>'6 Proration of Income Taxes'!AE49</f>
        <v>5935201.6481492333</v>
      </c>
      <c r="AG268" s="30">
        <f>'6 Proration of Income Taxes'!AF49</f>
        <v>5990594.6670296239</v>
      </c>
      <c r="AH268" s="30">
        <f>'6 Proration of Income Taxes'!AG49</f>
        <v>6045987.6859100144</v>
      </c>
      <c r="AI268" s="30">
        <f>'6 Proration of Income Taxes'!AH49</f>
        <v>6101380.7047904041</v>
      </c>
      <c r="AJ268" s="30">
        <f>'6 Proration of Income Taxes'!AI49</f>
        <v>6156773.7236707946</v>
      </c>
      <c r="AK268" s="30">
        <f>'6 Proration of Income Taxes'!AJ49</f>
        <v>6212166.7425511852</v>
      </c>
      <c r="AL268" s="30">
        <f>'6 Proration of Income Taxes'!AK49</f>
        <v>6267559.7614315748</v>
      </c>
      <c r="AM268" s="30">
        <f>'6 Proration of Income Taxes'!AL49</f>
        <v>6322952.7803119654</v>
      </c>
      <c r="AN268" s="30">
        <f>'6 Proration of Income Taxes'!AM49</f>
        <v>6378345.7991923559</v>
      </c>
      <c r="AO268" s="30">
        <f>'6 Proration of Income Taxes'!AN49</f>
        <v>9116781.6867767628</v>
      </c>
      <c r="AP268" s="30">
        <f>'6 Proration of Income Taxes'!AO49</f>
        <v>9165614.3454867266</v>
      </c>
      <c r="AQ268" s="30">
        <f>'6 Proration of Income Taxes'!AP49</f>
        <v>9214447.0041966885</v>
      </c>
      <c r="AR268" s="30">
        <f>'6 Proration of Income Taxes'!AQ49</f>
        <v>9263279.6629066505</v>
      </c>
      <c r="AS268" s="30">
        <f>'6 Proration of Income Taxes'!AR49</f>
        <v>9312112.3216166124</v>
      </c>
      <c r="AT268" s="30">
        <f>'6 Proration of Income Taxes'!AS49</f>
        <v>9360944.9803265743</v>
      </c>
      <c r="AU268" s="30">
        <f>'6 Proration of Income Taxes'!AT49</f>
        <v>9409777.6390365381</v>
      </c>
      <c r="AV268" s="30">
        <f>'6 Proration of Income Taxes'!AU49</f>
        <v>9458610.2977465</v>
      </c>
      <c r="AW268" s="30">
        <f>'6 Proration of Income Taxes'!AV49</f>
        <v>9507442.9564564619</v>
      </c>
      <c r="AX268" s="30">
        <f>'6 Proration of Income Taxes'!AW49</f>
        <v>9556275.6151664257</v>
      </c>
      <c r="AY268" s="30">
        <f>'6 Proration of Income Taxes'!AX49</f>
        <v>9605108.2738763876</v>
      </c>
      <c r="AZ268" s="30">
        <f>'6 Proration of Income Taxes'!AY49</f>
        <v>9653940.9325863495</v>
      </c>
    </row>
    <row r="269" spans="1:52" ht="14.65" customHeight="1">
      <c r="A269" s="29"/>
      <c r="B269" s="1" t="s">
        <v>47</v>
      </c>
      <c r="C269" s="29"/>
      <c r="D269" s="29"/>
      <c r="E269" s="29">
        <f t="shared" ref="E269:AZ269" si="245">E266-E267-E268</f>
        <v>584350.57918939251</v>
      </c>
      <c r="F269" s="29">
        <f t="shared" si="245"/>
        <v>3448487.0056932005</v>
      </c>
      <c r="G269" s="29">
        <f t="shared" si="245"/>
        <v>6487758.3944587354</v>
      </c>
      <c r="H269" s="29">
        <f t="shared" si="245"/>
        <v>7699457.3892765334</v>
      </c>
      <c r="I269" s="29">
        <f t="shared" si="245"/>
        <v>210814964.390692</v>
      </c>
      <c r="J269" s="29">
        <f t="shared" si="245"/>
        <v>228100550.56716755</v>
      </c>
      <c r="K269" s="29">
        <f t="shared" si="245"/>
        <v>228216912.86014578</v>
      </c>
      <c r="L269" s="29">
        <f t="shared" si="245"/>
        <v>228333275.153124</v>
      </c>
      <c r="M269" s="29">
        <f t="shared" si="245"/>
        <v>228449637.44610226</v>
      </c>
      <c r="N269" s="29">
        <f t="shared" si="245"/>
        <v>228565999.73908049</v>
      </c>
      <c r="O269" s="29">
        <f t="shared" si="245"/>
        <v>228682362.03205872</v>
      </c>
      <c r="P269" s="29">
        <f t="shared" si="245"/>
        <v>228798724.32503694</v>
      </c>
      <c r="Q269" s="29">
        <f t="shared" si="245"/>
        <v>226957272.94385013</v>
      </c>
      <c r="R269" s="29">
        <f t="shared" si="245"/>
        <v>226652254.63211736</v>
      </c>
      <c r="S269" s="29">
        <f t="shared" si="245"/>
        <v>226347236.32038462</v>
      </c>
      <c r="T269" s="29">
        <f t="shared" si="245"/>
        <v>226042218.00865185</v>
      </c>
      <c r="U269" s="29">
        <f t="shared" si="245"/>
        <v>225737199.69691911</v>
      </c>
      <c r="V269" s="29">
        <f t="shared" si="245"/>
        <v>225432181.38518634</v>
      </c>
      <c r="W269" s="29">
        <f t="shared" si="245"/>
        <v>225127163.07345361</v>
      </c>
      <c r="X269" s="29">
        <f t="shared" si="245"/>
        <v>224822144.76172084</v>
      </c>
      <c r="Y269" s="29">
        <f t="shared" si="245"/>
        <v>224517126.4499881</v>
      </c>
      <c r="Z269" s="29">
        <f t="shared" si="245"/>
        <v>224212108.13825533</v>
      </c>
      <c r="AA269" s="29">
        <f t="shared" si="245"/>
        <v>223907089.82652259</v>
      </c>
      <c r="AB269" s="29">
        <f t="shared" si="245"/>
        <v>223602071.51478982</v>
      </c>
      <c r="AC269" s="29">
        <f t="shared" si="245"/>
        <v>220259429.19212255</v>
      </c>
      <c r="AD269" s="29">
        <f t="shared" si="245"/>
        <v>219961729.17324215</v>
      </c>
      <c r="AE269" s="29">
        <f t="shared" si="245"/>
        <v>219664029.15436175</v>
      </c>
      <c r="AF269" s="29">
        <f t="shared" si="245"/>
        <v>219366329.13548139</v>
      </c>
      <c r="AG269" s="29">
        <f t="shared" si="245"/>
        <v>219068629.11660099</v>
      </c>
      <c r="AH269" s="29">
        <f t="shared" si="245"/>
        <v>218770929.09772059</v>
      </c>
      <c r="AI269" s="29">
        <f t="shared" si="245"/>
        <v>218473229.0788402</v>
      </c>
      <c r="AJ269" s="29">
        <f t="shared" si="245"/>
        <v>218175529.05995983</v>
      </c>
      <c r="AK269" s="29">
        <f t="shared" si="245"/>
        <v>217877829.04107943</v>
      </c>
      <c r="AL269" s="29">
        <f t="shared" si="245"/>
        <v>217580129.02219903</v>
      </c>
      <c r="AM269" s="29">
        <f t="shared" si="245"/>
        <v>217282429.00331864</v>
      </c>
      <c r="AN269" s="29">
        <f t="shared" si="245"/>
        <v>216984728.98443824</v>
      </c>
      <c r="AO269" s="29">
        <f t="shared" si="245"/>
        <v>214003986.09685385</v>
      </c>
      <c r="AP269" s="29">
        <f t="shared" si="245"/>
        <v>213712846.43814388</v>
      </c>
      <c r="AQ269" s="29">
        <f t="shared" si="245"/>
        <v>213421706.77943391</v>
      </c>
      <c r="AR269" s="29">
        <f t="shared" si="245"/>
        <v>213130567.12072396</v>
      </c>
      <c r="AS269" s="29">
        <f t="shared" si="245"/>
        <v>212839427.46201399</v>
      </c>
      <c r="AT269" s="29">
        <f t="shared" si="245"/>
        <v>212548287.80330405</v>
      </c>
      <c r="AU269" s="29">
        <f t="shared" si="245"/>
        <v>212257148.14459407</v>
      </c>
      <c r="AV269" s="29">
        <f t="shared" si="245"/>
        <v>211966008.4858841</v>
      </c>
      <c r="AW269" s="29">
        <f t="shared" si="245"/>
        <v>211674868.82717416</v>
      </c>
      <c r="AX269" s="29">
        <f t="shared" si="245"/>
        <v>211383729.16846418</v>
      </c>
      <c r="AY269" s="29">
        <f t="shared" si="245"/>
        <v>211092589.50975421</v>
      </c>
      <c r="AZ269" s="29">
        <f t="shared" si="245"/>
        <v>210801449.85104427</v>
      </c>
    </row>
    <row r="270" spans="1:52" ht="14.65" customHeight="1">
      <c r="A270" s="29"/>
      <c r="B270" s="29" t="s">
        <v>72</v>
      </c>
      <c r="C270" s="29"/>
      <c r="D270" s="29"/>
      <c r="E270" s="29">
        <f t="shared" ref="E270:AZ270" si="246">SUM(D269:E269)/2</f>
        <v>292175.28959469625</v>
      </c>
      <c r="F270" s="29">
        <f t="shared" si="246"/>
        <v>2016418.7924412964</v>
      </c>
      <c r="G270" s="29">
        <f t="shared" si="246"/>
        <v>4968122.7000759682</v>
      </c>
      <c r="H270" s="29">
        <f t="shared" si="246"/>
        <v>7093607.8918676339</v>
      </c>
      <c r="I270" s="29">
        <f t="shared" si="246"/>
        <v>109257210.88998426</v>
      </c>
      <c r="J270" s="29">
        <f t="shared" si="246"/>
        <v>219457757.47892976</v>
      </c>
      <c r="K270" s="29">
        <f t="shared" si="246"/>
        <v>228158731.71365666</v>
      </c>
      <c r="L270" s="29">
        <f t="shared" si="246"/>
        <v>228275094.00663489</v>
      </c>
      <c r="M270" s="29">
        <f t="shared" si="246"/>
        <v>228391456.29961312</v>
      </c>
      <c r="N270" s="29">
        <f t="shared" si="246"/>
        <v>228507818.59259138</v>
      </c>
      <c r="O270" s="29">
        <f t="shared" si="246"/>
        <v>228624180.8855696</v>
      </c>
      <c r="P270" s="29">
        <f t="shared" si="246"/>
        <v>228740543.17854783</v>
      </c>
      <c r="Q270" s="29">
        <f t="shared" si="246"/>
        <v>227877998.63444352</v>
      </c>
      <c r="R270" s="29">
        <f t="shared" si="246"/>
        <v>226804763.78798375</v>
      </c>
      <c r="S270" s="29">
        <f t="shared" si="246"/>
        <v>226499745.47625101</v>
      </c>
      <c r="T270" s="29">
        <f t="shared" si="246"/>
        <v>226194727.16451824</v>
      </c>
      <c r="U270" s="29">
        <f t="shared" si="246"/>
        <v>225889708.85278547</v>
      </c>
      <c r="V270" s="29">
        <f t="shared" si="246"/>
        <v>225584690.54105273</v>
      </c>
      <c r="W270" s="29">
        <f t="shared" si="246"/>
        <v>225279672.22931999</v>
      </c>
      <c r="X270" s="29">
        <f t="shared" si="246"/>
        <v>224974653.91758722</v>
      </c>
      <c r="Y270" s="29">
        <f t="shared" si="246"/>
        <v>224669635.60585445</v>
      </c>
      <c r="Z270" s="29">
        <f t="shared" si="246"/>
        <v>224364617.29412171</v>
      </c>
      <c r="AA270" s="29">
        <f t="shared" si="246"/>
        <v>224059598.98238897</v>
      </c>
      <c r="AB270" s="29">
        <f t="shared" si="246"/>
        <v>223754580.6706562</v>
      </c>
      <c r="AC270" s="29">
        <f t="shared" si="246"/>
        <v>221930750.3534562</v>
      </c>
      <c r="AD270" s="29">
        <f t="shared" si="246"/>
        <v>220110579.18268234</v>
      </c>
      <c r="AE270" s="29">
        <f t="shared" si="246"/>
        <v>219812879.16380197</v>
      </c>
      <c r="AF270" s="29">
        <f t="shared" si="246"/>
        <v>219515179.14492157</v>
      </c>
      <c r="AG270" s="29">
        <f t="shared" si="246"/>
        <v>219217479.12604117</v>
      </c>
      <c r="AH270" s="29">
        <f t="shared" si="246"/>
        <v>218919779.10716081</v>
      </c>
      <c r="AI270" s="29">
        <f t="shared" si="246"/>
        <v>218622079.08828038</v>
      </c>
      <c r="AJ270" s="29">
        <f t="shared" si="246"/>
        <v>218324379.06940001</v>
      </c>
      <c r="AK270" s="29">
        <f t="shared" si="246"/>
        <v>218026679.05051965</v>
      </c>
      <c r="AL270" s="29">
        <f t="shared" si="246"/>
        <v>217728979.03163922</v>
      </c>
      <c r="AM270" s="29">
        <f t="shared" si="246"/>
        <v>217431279.01275885</v>
      </c>
      <c r="AN270" s="29">
        <f t="shared" si="246"/>
        <v>217133578.99387842</v>
      </c>
      <c r="AO270" s="29">
        <f t="shared" si="246"/>
        <v>215494357.54064605</v>
      </c>
      <c r="AP270" s="29">
        <f t="shared" si="246"/>
        <v>213858416.26749885</v>
      </c>
      <c r="AQ270" s="29">
        <f t="shared" si="246"/>
        <v>213567276.60878891</v>
      </c>
      <c r="AR270" s="29">
        <f t="shared" si="246"/>
        <v>213276136.95007893</v>
      </c>
      <c r="AS270" s="29">
        <f t="shared" si="246"/>
        <v>212984997.29136896</v>
      </c>
      <c r="AT270" s="29">
        <f t="shared" si="246"/>
        <v>212693857.63265902</v>
      </c>
      <c r="AU270" s="29">
        <f t="shared" si="246"/>
        <v>212402717.97394907</v>
      </c>
      <c r="AV270" s="29">
        <f t="shared" si="246"/>
        <v>212111578.31523907</v>
      </c>
      <c r="AW270" s="29">
        <f t="shared" si="246"/>
        <v>211820438.65652913</v>
      </c>
      <c r="AX270" s="29">
        <f t="shared" si="246"/>
        <v>211529298.99781919</v>
      </c>
      <c r="AY270" s="29">
        <f t="shared" si="246"/>
        <v>211238159.33910918</v>
      </c>
      <c r="AZ270" s="29">
        <f t="shared" si="246"/>
        <v>210947019.68039924</v>
      </c>
    </row>
    <row r="271" spans="1:52" ht="14.65" customHeight="1">
      <c r="A271" s="29"/>
      <c r="B271" s="29" t="s">
        <v>173</v>
      </c>
      <c r="C271" s="29"/>
      <c r="D271" s="29"/>
      <c r="E271" s="29">
        <f>'6 Proration of Income Taxes'!D52</f>
        <v>463889.89161577763</v>
      </c>
      <c r="F271" s="29">
        <f>'6 Proration of Income Taxes'!E52</f>
        <v>463889.89161577763</v>
      </c>
      <c r="G271" s="29">
        <f>'6 Proration of Income Taxes'!F52</f>
        <v>463889.89161577763</v>
      </c>
      <c r="H271" s="29">
        <f>'6 Proration of Income Taxes'!G52</f>
        <v>463889.89161577763</v>
      </c>
      <c r="I271" s="29">
        <f>'6 Proration of Income Taxes'!H52</f>
        <v>463889.89161577763</v>
      </c>
      <c r="J271" s="29">
        <f>'6 Proration of Income Taxes'!I52</f>
        <v>463889.89161577763</v>
      </c>
      <c r="K271" s="29">
        <f>'6 Proration of Income Taxes'!J52</f>
        <v>463889.89161577763</v>
      </c>
      <c r="L271" s="29">
        <f>'6 Proration of Income Taxes'!K52</f>
        <v>463889.89161577763</v>
      </c>
      <c r="M271" s="29">
        <f>'6 Proration of Income Taxes'!L52</f>
        <v>463889.89161577763</v>
      </c>
      <c r="N271" s="29">
        <f>'6 Proration of Income Taxes'!M52</f>
        <v>463889.89161577763</v>
      </c>
      <c r="O271" s="29">
        <f>'6 Proration of Income Taxes'!N52</f>
        <v>463889.89161577763</v>
      </c>
      <c r="P271" s="29">
        <f>'6 Proration of Income Taxes'!O52</f>
        <v>463889.89161577763</v>
      </c>
      <c r="Q271" s="29">
        <f>'6 Proration of Income Taxes'!P52</f>
        <v>1405678.8443509345</v>
      </c>
      <c r="R271" s="29">
        <f>'6 Proration of Income Taxes'!Q52</f>
        <v>1405678.8443509345</v>
      </c>
      <c r="S271" s="29">
        <f>'6 Proration of Income Taxes'!R52</f>
        <v>1405678.8443509345</v>
      </c>
      <c r="T271" s="29">
        <f>'6 Proration of Income Taxes'!S52</f>
        <v>1405678.8443509345</v>
      </c>
      <c r="U271" s="29">
        <f>'6 Proration of Income Taxes'!T52</f>
        <v>1405678.8443509345</v>
      </c>
      <c r="V271" s="29">
        <f>'6 Proration of Income Taxes'!U52</f>
        <v>1405678.8443509345</v>
      </c>
      <c r="W271" s="29">
        <f>'6 Proration of Income Taxes'!V52</f>
        <v>1405678.8443509345</v>
      </c>
      <c r="X271" s="29">
        <f>'6 Proration of Income Taxes'!W52</f>
        <v>1405678.8443509345</v>
      </c>
      <c r="Y271" s="29">
        <f>'6 Proration of Income Taxes'!X52</f>
        <v>1405678.8443509345</v>
      </c>
      <c r="Z271" s="29">
        <f>'6 Proration of Income Taxes'!Y52</f>
        <v>1405678.8443509345</v>
      </c>
      <c r="AA271" s="29">
        <f>'6 Proration of Income Taxes'!Z52</f>
        <v>1405678.8443509345</v>
      </c>
      <c r="AB271" s="29">
        <f>'6 Proration of Income Taxes'!AA52</f>
        <v>1405678.8443509345</v>
      </c>
      <c r="AC271" s="29">
        <f>'6 Proration of Income Taxes'!AB52</f>
        <v>1241638.7508639535</v>
      </c>
      <c r="AD271" s="29">
        <f>'6 Proration of Income Taxes'!AC52</f>
        <v>1241638.7508639535</v>
      </c>
      <c r="AE271" s="29">
        <f>'6 Proration of Income Taxes'!AD52</f>
        <v>1241638.7508639535</v>
      </c>
      <c r="AF271" s="29">
        <f>'6 Proration of Income Taxes'!AE52</f>
        <v>1241638.7508639535</v>
      </c>
      <c r="AG271" s="29">
        <f>'6 Proration of Income Taxes'!AF52</f>
        <v>1241638.7508639535</v>
      </c>
      <c r="AH271" s="29">
        <f>'6 Proration of Income Taxes'!AG52</f>
        <v>1241638.7508639535</v>
      </c>
      <c r="AI271" s="29">
        <f>'6 Proration of Income Taxes'!AH52</f>
        <v>1241638.7508639535</v>
      </c>
      <c r="AJ271" s="29">
        <f>'6 Proration of Income Taxes'!AI52</f>
        <v>1241638.7508639535</v>
      </c>
      <c r="AK271" s="29">
        <f>'6 Proration of Income Taxes'!AJ52</f>
        <v>1241638.7508639535</v>
      </c>
      <c r="AL271" s="29">
        <f>'6 Proration of Income Taxes'!AK52</f>
        <v>1241638.7508639535</v>
      </c>
      <c r="AM271" s="29">
        <f>'6 Proration of Income Taxes'!AL52</f>
        <v>1241638.7508639535</v>
      </c>
      <c r="AN271" s="29">
        <f>'6 Proration of Income Taxes'!AM52</f>
        <v>1241638.7508639535</v>
      </c>
      <c r="AO271" s="29">
        <f>'6 Proration of Income Taxes'!AN52</f>
        <v>1095670.4546721771</v>
      </c>
      <c r="AP271" s="29">
        <f>'6 Proration of Income Taxes'!AO52</f>
        <v>1095670.4546721771</v>
      </c>
      <c r="AQ271" s="29">
        <f>'6 Proration of Income Taxes'!AP52</f>
        <v>1095670.4546721771</v>
      </c>
      <c r="AR271" s="29">
        <f>'6 Proration of Income Taxes'!AQ52</f>
        <v>1095670.4546721771</v>
      </c>
      <c r="AS271" s="29">
        <f>'6 Proration of Income Taxes'!AR52</f>
        <v>1095670.4546721771</v>
      </c>
      <c r="AT271" s="29">
        <f>'6 Proration of Income Taxes'!AS52</f>
        <v>1095670.4546721771</v>
      </c>
      <c r="AU271" s="29">
        <f>'6 Proration of Income Taxes'!AT52</f>
        <v>1095670.4546721771</v>
      </c>
      <c r="AV271" s="29">
        <f>'6 Proration of Income Taxes'!AU52</f>
        <v>1095670.4546721771</v>
      </c>
      <c r="AW271" s="29">
        <f>'6 Proration of Income Taxes'!AV52</f>
        <v>1095670.4546721771</v>
      </c>
      <c r="AX271" s="29">
        <f>'6 Proration of Income Taxes'!AW52</f>
        <v>1095670.4546721771</v>
      </c>
      <c r="AY271" s="29">
        <f>'6 Proration of Income Taxes'!AX52</f>
        <v>1095670.4546721771</v>
      </c>
      <c r="AZ271" s="29">
        <f>'6 Proration of Income Taxes'!AY52</f>
        <v>1095670.4546721771</v>
      </c>
    </row>
    <row r="272" spans="1:52" ht="14.65" customHeight="1">
      <c r="A272" s="29"/>
      <c r="B272" s="29" t="s">
        <v>175</v>
      </c>
      <c r="C272" s="29"/>
      <c r="D272" s="29"/>
      <c r="E272" s="29">
        <f t="shared" ref="E272:AZ272" si="247">E270-E271</f>
        <v>-171714.60202108137</v>
      </c>
      <c r="F272" s="29">
        <f t="shared" si="247"/>
        <v>1552528.9008255186</v>
      </c>
      <c r="G272" s="29">
        <f t="shared" si="247"/>
        <v>4504232.8084601909</v>
      </c>
      <c r="H272" s="29">
        <f t="shared" si="247"/>
        <v>6629718.0002518566</v>
      </c>
      <c r="I272" s="29">
        <f t="shared" si="247"/>
        <v>108793320.99836849</v>
      </c>
      <c r="J272" s="29">
        <f t="shared" si="247"/>
        <v>218993867.58731398</v>
      </c>
      <c r="K272" s="29">
        <f t="shared" si="247"/>
        <v>227694841.82204089</v>
      </c>
      <c r="L272" s="29">
        <f t="shared" si="247"/>
        <v>227811204.11501911</v>
      </c>
      <c r="M272" s="29">
        <f t="shared" si="247"/>
        <v>227927566.40799734</v>
      </c>
      <c r="N272" s="29">
        <f t="shared" si="247"/>
        <v>228043928.7009756</v>
      </c>
      <c r="O272" s="29">
        <f t="shared" si="247"/>
        <v>228160290.99395382</v>
      </c>
      <c r="P272" s="29">
        <f t="shared" si="247"/>
        <v>228276653.28693205</v>
      </c>
      <c r="Q272" s="29">
        <f t="shared" si="247"/>
        <v>226472319.79009259</v>
      </c>
      <c r="R272" s="29">
        <f t="shared" si="247"/>
        <v>225399084.94363281</v>
      </c>
      <c r="S272" s="29">
        <f t="shared" si="247"/>
        <v>225094066.63190007</v>
      </c>
      <c r="T272" s="29">
        <f t="shared" si="247"/>
        <v>224789048.3201673</v>
      </c>
      <c r="U272" s="29">
        <f t="shared" si="247"/>
        <v>224484030.00843453</v>
      </c>
      <c r="V272" s="29">
        <f t="shared" si="247"/>
        <v>224179011.69670179</v>
      </c>
      <c r="W272" s="29">
        <f t="shared" si="247"/>
        <v>223873993.38496906</v>
      </c>
      <c r="X272" s="29">
        <f t="shared" si="247"/>
        <v>223568975.07323629</v>
      </c>
      <c r="Y272" s="29">
        <f t="shared" si="247"/>
        <v>223263956.76150352</v>
      </c>
      <c r="Z272" s="29">
        <f t="shared" si="247"/>
        <v>222958938.44977078</v>
      </c>
      <c r="AA272" s="29">
        <f t="shared" si="247"/>
        <v>222653920.13803804</v>
      </c>
      <c r="AB272" s="29">
        <f t="shared" si="247"/>
        <v>222348901.82630527</v>
      </c>
      <c r="AC272" s="29">
        <f t="shared" si="247"/>
        <v>220689111.60259226</v>
      </c>
      <c r="AD272" s="29">
        <f t="shared" si="247"/>
        <v>218868940.4318184</v>
      </c>
      <c r="AE272" s="29">
        <f t="shared" si="247"/>
        <v>218571240.41293803</v>
      </c>
      <c r="AF272" s="29">
        <f t="shared" si="247"/>
        <v>218273540.39405763</v>
      </c>
      <c r="AG272" s="29">
        <f t="shared" si="247"/>
        <v>217975840.37517723</v>
      </c>
      <c r="AH272" s="29">
        <f t="shared" si="247"/>
        <v>217678140.35629687</v>
      </c>
      <c r="AI272" s="29">
        <f t="shared" si="247"/>
        <v>217380440.33741644</v>
      </c>
      <c r="AJ272" s="29">
        <f t="shared" si="247"/>
        <v>217082740.31853607</v>
      </c>
      <c r="AK272" s="29">
        <f t="shared" si="247"/>
        <v>216785040.29965571</v>
      </c>
      <c r="AL272" s="29">
        <f t="shared" si="247"/>
        <v>216487340.28077528</v>
      </c>
      <c r="AM272" s="29">
        <f t="shared" si="247"/>
        <v>216189640.26189491</v>
      </c>
      <c r="AN272" s="29">
        <f t="shared" si="247"/>
        <v>215891940.24301448</v>
      </c>
      <c r="AO272" s="29">
        <f t="shared" si="247"/>
        <v>214398687.08597386</v>
      </c>
      <c r="AP272" s="29">
        <f t="shared" si="247"/>
        <v>212762745.81282666</v>
      </c>
      <c r="AQ272" s="29">
        <f t="shared" si="247"/>
        <v>212471606.15411672</v>
      </c>
      <c r="AR272" s="29">
        <f t="shared" si="247"/>
        <v>212180466.49540675</v>
      </c>
      <c r="AS272" s="29">
        <f t="shared" si="247"/>
        <v>211889326.83669677</v>
      </c>
      <c r="AT272" s="29">
        <f t="shared" si="247"/>
        <v>211598187.17798683</v>
      </c>
      <c r="AU272" s="29">
        <f t="shared" si="247"/>
        <v>211307047.51927689</v>
      </c>
      <c r="AV272" s="29">
        <f t="shared" si="247"/>
        <v>211015907.86056688</v>
      </c>
      <c r="AW272" s="29">
        <f t="shared" si="247"/>
        <v>210724768.20185694</v>
      </c>
      <c r="AX272" s="29">
        <f t="shared" si="247"/>
        <v>210433628.543147</v>
      </c>
      <c r="AY272" s="29">
        <f t="shared" si="247"/>
        <v>210142488.88443699</v>
      </c>
      <c r="AZ272" s="29">
        <f t="shared" si="247"/>
        <v>209851349.22572705</v>
      </c>
    </row>
    <row r="273" spans="1:52" ht="14.65" customHeight="1">
      <c r="A273" s="29"/>
      <c r="B273" s="29" t="s">
        <v>119</v>
      </c>
      <c r="C273" s="29"/>
      <c r="D273" s="29"/>
      <c r="E273" s="29">
        <f>E272*'1 Inputs'!$E$4</f>
        <v>-96160.177131805583</v>
      </c>
      <c r="F273" s="29">
        <f>F272*'1 Inputs'!$E$4</f>
        <v>869416.18446229049</v>
      </c>
      <c r="G273" s="29">
        <f>G272*'1 Inputs'!$E$4</f>
        <v>2522370.3727377071</v>
      </c>
      <c r="H273" s="29">
        <f>H272*'1 Inputs'!$E$4</f>
        <v>3712642.08014104</v>
      </c>
      <c r="I273" s="29">
        <f>I272*'1 Inputs'!$E$4</f>
        <v>60924259.759086356</v>
      </c>
      <c r="J273" s="29">
        <f>J272*'1 Inputs'!$E$4</f>
        <v>122636565.84889585</v>
      </c>
      <c r="K273" s="29">
        <f>K272*'1 Inputs'!$E$4</f>
        <v>127509111.42034291</v>
      </c>
      <c r="L273" s="29">
        <f>L272*'1 Inputs'!$E$4</f>
        <v>127574274.30441071</v>
      </c>
      <c r="M273" s="29">
        <f>M272*'1 Inputs'!$E$4</f>
        <v>127639437.18847853</v>
      </c>
      <c r="N273" s="29">
        <f>N272*'1 Inputs'!$E$4</f>
        <v>127704600.07254635</v>
      </c>
      <c r="O273" s="29">
        <f>O272*'1 Inputs'!$E$4</f>
        <v>127769762.95661415</v>
      </c>
      <c r="P273" s="29">
        <f>P272*'1 Inputs'!$E$4</f>
        <v>127834925.84068196</v>
      </c>
      <c r="Q273" s="29">
        <f>Q272*'1 Inputs'!$H$4</f>
        <v>126824499.08245187</v>
      </c>
      <c r="R273" s="29">
        <f>R272*'1 Inputs'!$H$4</f>
        <v>126223487.56843439</v>
      </c>
      <c r="S273" s="29">
        <f>S272*'1 Inputs'!$H$4</f>
        <v>126052677.31386405</v>
      </c>
      <c r="T273" s="29">
        <f>T272*'1 Inputs'!$H$4</f>
        <v>125881867.0592937</v>
      </c>
      <c r="U273" s="29">
        <f>U272*'1 Inputs'!$H$4</f>
        <v>125711056.80472335</v>
      </c>
      <c r="V273" s="29">
        <f>V272*'1 Inputs'!$H$4</f>
        <v>125540246.55015302</v>
      </c>
      <c r="W273" s="29">
        <f>W272*'1 Inputs'!$H$4</f>
        <v>125369436.29558268</v>
      </c>
      <c r="X273" s="29">
        <f>X272*'1 Inputs'!$H$4</f>
        <v>125198626.04101233</v>
      </c>
      <c r="Y273" s="29">
        <f>Y272*'1 Inputs'!$H$4</f>
        <v>125027815.78644198</v>
      </c>
      <c r="Z273" s="29">
        <f>Z272*'1 Inputs'!$H$4</f>
        <v>124857005.53187165</v>
      </c>
      <c r="AA273" s="29">
        <f>AA272*'1 Inputs'!$H$4</f>
        <v>124686195.27730131</v>
      </c>
      <c r="AB273" s="29">
        <f>AB272*'1 Inputs'!$H$4</f>
        <v>124515385.02273096</v>
      </c>
      <c r="AC273" s="29">
        <f>AC272*'1 Inputs'!$K$4</f>
        <v>123585902.49745168</v>
      </c>
      <c r="AD273" s="29">
        <f>AD272*'1 Inputs'!$K$4</f>
        <v>122566606.64181831</v>
      </c>
      <c r="AE273" s="29">
        <f>AE272*'1 Inputs'!$K$4</f>
        <v>122399894.63124532</v>
      </c>
      <c r="AF273" s="29">
        <f>AF272*'1 Inputs'!$K$4</f>
        <v>122233182.62067229</v>
      </c>
      <c r="AG273" s="29">
        <f>AG272*'1 Inputs'!$K$4</f>
        <v>122066470.61009926</v>
      </c>
      <c r="AH273" s="29">
        <f>AH272*'1 Inputs'!$K$4</f>
        <v>121899758.59952626</v>
      </c>
      <c r="AI273" s="29">
        <f>AI272*'1 Inputs'!$K$4</f>
        <v>121733046.58895321</v>
      </c>
      <c r="AJ273" s="29">
        <f>AJ272*'1 Inputs'!$K$4</f>
        <v>121566334.57838021</v>
      </c>
      <c r="AK273" s="29">
        <f>AK272*'1 Inputs'!$K$4</f>
        <v>121399622.56780721</v>
      </c>
      <c r="AL273" s="29">
        <f>AL272*'1 Inputs'!$K$4</f>
        <v>121232910.55723417</v>
      </c>
      <c r="AM273" s="29">
        <f>AM272*'1 Inputs'!$K$4</f>
        <v>121066198.54666117</v>
      </c>
      <c r="AN273" s="29">
        <f>AN272*'1 Inputs'!$K$4</f>
        <v>120899486.53608812</v>
      </c>
      <c r="AO273" s="29">
        <f>AO272*'1 Inputs'!$E$4</f>
        <v>120063264.76814537</v>
      </c>
      <c r="AP273" s="29">
        <f>AP272*'1 Inputs'!$E$4</f>
        <v>119147137.65518294</v>
      </c>
      <c r="AQ273" s="29">
        <f>AQ272*'1 Inputs'!$E$4</f>
        <v>118984099.44630538</v>
      </c>
      <c r="AR273" s="29">
        <f>AR272*'1 Inputs'!$E$4</f>
        <v>118821061.23742779</v>
      </c>
      <c r="AS273" s="29">
        <f>AS272*'1 Inputs'!$E$4</f>
        <v>118658023.02855021</v>
      </c>
      <c r="AT273" s="29">
        <f>AT272*'1 Inputs'!$E$4</f>
        <v>118494984.81967263</v>
      </c>
      <c r="AU273" s="29">
        <f>AU272*'1 Inputs'!$E$4</f>
        <v>118331946.61079507</v>
      </c>
      <c r="AV273" s="29">
        <f>AV272*'1 Inputs'!$E$4</f>
        <v>118168908.40191747</v>
      </c>
      <c r="AW273" s="29">
        <f>AW272*'1 Inputs'!$E$4</f>
        <v>118005870.19303989</v>
      </c>
      <c r="AX273" s="29">
        <f>AX272*'1 Inputs'!$E$4</f>
        <v>117842831.98416233</v>
      </c>
      <c r="AY273" s="29">
        <f>AY272*'1 Inputs'!$E$4</f>
        <v>117679793.77528472</v>
      </c>
      <c r="AZ273" s="29">
        <f>AZ272*'1 Inputs'!$E$4</f>
        <v>117516755.56640716</v>
      </c>
    </row>
    <row r="274" spans="1:52" ht="14.65" customHeight="1">
      <c r="A274" s="29"/>
      <c r="B274" s="29" t="s">
        <v>120</v>
      </c>
      <c r="C274" s="29"/>
      <c r="D274" s="29"/>
      <c r="E274" s="29">
        <f t="shared" ref="E274:AZ274" si="248">E174-E270</f>
        <v>-132.28959469625261</v>
      </c>
      <c r="F274" s="29">
        <f t="shared" si="248"/>
        <v>-1083.7924412963912</v>
      </c>
      <c r="G274" s="29">
        <f t="shared" si="248"/>
        <v>-3422.7000759681687</v>
      </c>
      <c r="H274" s="29">
        <f t="shared" si="248"/>
        <v>-6544.891867633909</v>
      </c>
      <c r="I274" s="29">
        <f t="shared" si="248"/>
        <v>-113602.88998426497</v>
      </c>
      <c r="J274" s="29">
        <f t="shared" si="248"/>
        <v>-313156.47892975807</v>
      </c>
      <c r="K274" s="29">
        <f t="shared" si="248"/>
        <v>-501352.71365666389</v>
      </c>
      <c r="L274" s="29">
        <f t="shared" si="248"/>
        <v>-689550.00663489103</v>
      </c>
      <c r="M274" s="29">
        <f t="shared" si="248"/>
        <v>-877746.29961311817</v>
      </c>
      <c r="N274" s="29">
        <f t="shared" si="248"/>
        <v>-1065941.5925913751</v>
      </c>
      <c r="O274" s="29">
        <f t="shared" si="248"/>
        <v>-1254138.8855696023</v>
      </c>
      <c r="P274" s="29">
        <f t="shared" si="248"/>
        <v>-1442335.1785478294</v>
      </c>
      <c r="Q274" s="29">
        <f t="shared" si="248"/>
        <v>-895089.6344435215</v>
      </c>
      <c r="R274" s="29">
        <f t="shared" si="248"/>
        <v>-380617.78798374534</v>
      </c>
      <c r="S274" s="29">
        <f t="shared" si="248"/>
        <v>-634363.47625100613</v>
      </c>
      <c r="T274" s="29">
        <f t="shared" si="248"/>
        <v>-888108.16451823711</v>
      </c>
      <c r="U274" s="29">
        <f t="shared" si="248"/>
        <v>-1141853.8527854681</v>
      </c>
      <c r="V274" s="29">
        <f t="shared" si="248"/>
        <v>-1395598.5410527289</v>
      </c>
      <c r="W274" s="29">
        <f t="shared" si="248"/>
        <v>-1649344.2293199897</v>
      </c>
      <c r="X274" s="29">
        <f t="shared" si="248"/>
        <v>-1903088.9175872207</v>
      </c>
      <c r="Y274" s="29">
        <f t="shared" si="248"/>
        <v>-2156834.6058544517</v>
      </c>
      <c r="Z274" s="29">
        <f t="shared" si="248"/>
        <v>-2410579.2941217124</v>
      </c>
      <c r="AA274" s="29">
        <f t="shared" si="248"/>
        <v>-2664324.9823889732</v>
      </c>
      <c r="AB274" s="29">
        <f t="shared" si="248"/>
        <v>-2918069.6706562042</v>
      </c>
      <c r="AC274" s="29">
        <f t="shared" si="248"/>
        <v>-1634538.3534561992</v>
      </c>
      <c r="AD274" s="29">
        <f t="shared" si="248"/>
        <v>-336200.18268233538</v>
      </c>
      <c r="AE274" s="29">
        <f t="shared" si="248"/>
        <v>-560334.1638019681</v>
      </c>
      <c r="AF274" s="29">
        <f t="shared" si="248"/>
        <v>-784467.14492157102</v>
      </c>
      <c r="AG274" s="29">
        <f t="shared" si="248"/>
        <v>-1008601.1260411739</v>
      </c>
      <c r="AH274" s="29">
        <f t="shared" si="248"/>
        <v>-1232735.1071608067</v>
      </c>
      <c r="AI274" s="29">
        <f t="shared" si="248"/>
        <v>-1456868.0882803798</v>
      </c>
      <c r="AJ274" s="29">
        <f t="shared" si="248"/>
        <v>-1681002.0694000125</v>
      </c>
      <c r="AK274" s="29">
        <f t="shared" si="248"/>
        <v>-1905136.0505196452</v>
      </c>
      <c r="AL274" s="29">
        <f t="shared" si="248"/>
        <v>-2129269.0316392183</v>
      </c>
      <c r="AM274" s="29">
        <f t="shared" si="248"/>
        <v>-2353403.0127588511</v>
      </c>
      <c r="AN274" s="29">
        <f t="shared" si="248"/>
        <v>-2577535.9938784242</v>
      </c>
      <c r="AO274" s="29">
        <f t="shared" si="248"/>
        <v>-1344801.5406460464</v>
      </c>
      <c r="AP274" s="29">
        <f t="shared" si="248"/>
        <v>-0.26749885082244873</v>
      </c>
      <c r="AQ274" s="29">
        <f t="shared" si="248"/>
        <v>0.39121109247207642</v>
      </c>
      <c r="AR274" s="29">
        <f t="shared" si="248"/>
        <v>4.992106556892395E-2</v>
      </c>
      <c r="AS274" s="29">
        <f t="shared" si="248"/>
        <v>-0.29136896133422852</v>
      </c>
      <c r="AT274" s="29">
        <f t="shared" si="248"/>
        <v>0.36734098196029663</v>
      </c>
      <c r="AU274" s="29">
        <f t="shared" si="248"/>
        <v>2.6050925254821777E-2</v>
      </c>
      <c r="AV274" s="29">
        <f t="shared" si="248"/>
        <v>-0.3152390718460083</v>
      </c>
      <c r="AW274" s="29">
        <f t="shared" si="248"/>
        <v>0.34347087144851685</v>
      </c>
      <c r="AX274" s="29">
        <f t="shared" si="248"/>
        <v>2.1808147430419922E-3</v>
      </c>
      <c r="AY274" s="29">
        <f t="shared" si="248"/>
        <v>-0.33910918235778809</v>
      </c>
      <c r="AZ274" s="29">
        <f t="shared" si="248"/>
        <v>0.31960076093673706</v>
      </c>
    </row>
    <row r="275" spans="1:52" ht="14.65" customHeight="1">
      <c r="A275" s="29"/>
      <c r="B275" s="29" t="s">
        <v>121</v>
      </c>
      <c r="C275" s="29"/>
      <c r="D275" s="29"/>
      <c r="E275" s="29">
        <f t="shared" ref="E275:AZ275" si="249">E177-E273</f>
        <v>259704.2576918056</v>
      </c>
      <c r="F275" s="29">
        <f t="shared" si="249"/>
        <v>259171.41609770968</v>
      </c>
      <c r="G275" s="29">
        <f t="shared" si="249"/>
        <v>257861.62726229336</v>
      </c>
      <c r="H275" s="29">
        <f t="shared" si="249"/>
        <v>256113.19985896023</v>
      </c>
      <c r="I275" s="29">
        <f t="shared" si="249"/>
        <v>196160.72091364861</v>
      </c>
      <c r="J275" s="29">
        <f t="shared" si="249"/>
        <v>84410.711104169488</v>
      </c>
      <c r="K275" s="29">
        <f t="shared" si="249"/>
        <v>-20979.180342897773</v>
      </c>
      <c r="L275" s="29">
        <f t="shared" si="249"/>
        <v>-126369.66441069543</v>
      </c>
      <c r="M275" s="29">
        <f t="shared" si="249"/>
        <v>-231759.58847852051</v>
      </c>
      <c r="N275" s="29">
        <f t="shared" si="249"/>
        <v>-337148.95254634321</v>
      </c>
      <c r="O275" s="29">
        <f t="shared" si="249"/>
        <v>-442539.43661414087</v>
      </c>
      <c r="P275" s="29">
        <f t="shared" si="249"/>
        <v>-547929.36068193614</v>
      </c>
      <c r="Q275" s="29">
        <f t="shared" si="249"/>
        <v>285929.95754814148</v>
      </c>
      <c r="R275" s="29">
        <f t="shared" si="249"/>
        <v>574034.19156561792</v>
      </c>
      <c r="S275" s="29">
        <f t="shared" si="249"/>
        <v>431936.60613596439</v>
      </c>
      <c r="T275" s="29">
        <f t="shared" si="249"/>
        <v>289839.58070631325</v>
      </c>
      <c r="U275" s="29">
        <f t="shared" si="249"/>
        <v>147741.99527665973</v>
      </c>
      <c r="V275" s="29">
        <f t="shared" si="249"/>
        <v>5644.9698469936848</v>
      </c>
      <c r="W275" s="29">
        <f t="shared" si="249"/>
        <v>-136452.61558267474</v>
      </c>
      <c r="X275" s="29">
        <f t="shared" si="249"/>
        <v>-278549.64101232588</v>
      </c>
      <c r="Y275" s="29">
        <f t="shared" si="249"/>
        <v>-420647.22644196451</v>
      </c>
      <c r="Z275" s="29">
        <f t="shared" si="249"/>
        <v>-562744.25187163055</v>
      </c>
      <c r="AA275" s="29">
        <f t="shared" si="249"/>
        <v>-704841.83730129898</v>
      </c>
      <c r="AB275" s="29">
        <f t="shared" si="249"/>
        <v>-846938.86273095012</v>
      </c>
      <c r="AC275" s="29">
        <f t="shared" si="249"/>
        <v>-220023.77745166421</v>
      </c>
      <c r="AD275" s="29">
        <f t="shared" si="249"/>
        <v>507045.59818169475</v>
      </c>
      <c r="AE275" s="29">
        <f t="shared" si="249"/>
        <v>381530.56875470281</v>
      </c>
      <c r="AF275" s="29">
        <f t="shared" si="249"/>
        <v>256016.09932772815</v>
      </c>
      <c r="AG275" s="29">
        <f t="shared" si="249"/>
        <v>130501.06990075111</v>
      </c>
      <c r="AH275" s="29">
        <f t="shared" si="249"/>
        <v>4986.0404737591743</v>
      </c>
      <c r="AI275" s="29">
        <f t="shared" si="249"/>
        <v>-120528.42895320058</v>
      </c>
      <c r="AJ275" s="29">
        <f t="shared" si="249"/>
        <v>-246043.45838020742</v>
      </c>
      <c r="AK275" s="29">
        <f t="shared" si="249"/>
        <v>-371558.48780719936</v>
      </c>
      <c r="AL275" s="29">
        <f t="shared" si="249"/>
        <v>-1192390.6577179581</v>
      </c>
      <c r="AM275" s="29">
        <f t="shared" si="249"/>
        <v>-1317905.6871449649</v>
      </c>
      <c r="AN275" s="29">
        <f t="shared" si="249"/>
        <v>-1443420.1565719247</v>
      </c>
      <c r="AO275" s="29">
        <f t="shared" si="249"/>
        <v>-753088.86276178062</v>
      </c>
      <c r="AP275" s="29">
        <f t="shared" si="249"/>
        <v>-0.14979936182498932</v>
      </c>
      <c r="AQ275" s="29">
        <f t="shared" si="249"/>
        <v>0.21907821297645569</v>
      </c>
      <c r="AR275" s="29">
        <f t="shared" si="249"/>
        <v>2.7955800294876099E-2</v>
      </c>
      <c r="AS275" s="29">
        <f t="shared" si="249"/>
        <v>-0.16316662728786469</v>
      </c>
      <c r="AT275" s="29">
        <f t="shared" si="249"/>
        <v>0.20571096241474152</v>
      </c>
      <c r="AU275" s="29">
        <f t="shared" si="249"/>
        <v>1.4588519930839539E-2</v>
      </c>
      <c r="AV275" s="29">
        <f t="shared" si="249"/>
        <v>-0.17653389275074005</v>
      </c>
      <c r="AW275" s="29">
        <f t="shared" si="249"/>
        <v>0.19234369695186615</v>
      </c>
      <c r="AX275" s="29">
        <f t="shared" si="249"/>
        <v>1.2212544679641724E-3</v>
      </c>
      <c r="AY275" s="29">
        <f t="shared" si="249"/>
        <v>-0.18990114331245422</v>
      </c>
      <c r="AZ275" s="29">
        <f t="shared" si="249"/>
        <v>0.17897643148899078</v>
      </c>
    </row>
    <row r="276" spans="1:52" ht="14.65" customHeight="1">
      <c r="A276" s="29"/>
      <c r="B276" s="29" t="s">
        <v>122</v>
      </c>
      <c r="C276" s="29"/>
      <c r="D276" s="29"/>
      <c r="E276" s="123">
        <f>E272*'1 Inputs'!$E$3/'1 Inputs'!$E$8/12</f>
        <v>-1405.8007440391775</v>
      </c>
      <c r="F276" s="123">
        <f>F272*'1 Inputs'!$E$3/'1 Inputs'!$E$8/12</f>
        <v>12710.312682988309</v>
      </c>
      <c r="G276" s="123">
        <f>G272*'1 Inputs'!$E$3/'1 Inputs'!$E$8/12</f>
        <v>36875.453566154065</v>
      </c>
      <c r="H276" s="123">
        <f>H272*'1 Inputs'!$E$3/'1 Inputs'!$E$8/12</f>
        <v>54276.470304952665</v>
      </c>
      <c r="I276" s="123">
        <f>I272*'1 Inputs'!$E$3/'1 Inputs'!$E$8/12</f>
        <v>890674.00096366217</v>
      </c>
      <c r="J276" s="123">
        <f>J272*'1 Inputs'!$E$3/'1 Inputs'!$E$8/12</f>
        <v>1792868.7390048923</v>
      </c>
      <c r="K276" s="123">
        <f>K272*'1 Inputs'!$E$3/'1 Inputs'!$E$8/12</f>
        <v>1864102.2620080386</v>
      </c>
      <c r="L276" s="123">
        <f>L272*'1 Inputs'!$E$3/'1 Inputs'!$E$8/12</f>
        <v>1865054.9020055784</v>
      </c>
      <c r="M276" s="123">
        <f>M272*'1 Inputs'!$E$3/'1 Inputs'!$E$8/12</f>
        <v>1866007.5420031182</v>
      </c>
      <c r="N276" s="123">
        <f>N272*'1 Inputs'!$E$3/'1 Inputs'!$E$8/12</f>
        <v>1866960.1820006578</v>
      </c>
      <c r="O276" s="123">
        <f>O272*'1 Inputs'!$E$3/'1 Inputs'!$E$8/12</f>
        <v>1867912.8219981976</v>
      </c>
      <c r="P276" s="123">
        <f>P272*'1 Inputs'!$E$3/'1 Inputs'!$E$8/12</f>
        <v>1868865.4619957376</v>
      </c>
      <c r="Q276" s="123">
        <f>Q272*'1 Inputs'!$H$3/'1 Inputs'!$H$8/12</f>
        <v>1854093.6642423915</v>
      </c>
      <c r="R276" s="123">
        <f>R272*'1 Inputs'!$H$3/'1 Inputs'!$H$8/12</f>
        <v>1845307.2574492365</v>
      </c>
      <c r="S276" s="123">
        <f>S272*'1 Inputs'!$H$3/'1 Inputs'!$H$8/12</f>
        <v>1842810.1199633584</v>
      </c>
      <c r="T276" s="123">
        <f>T272*'1 Inputs'!$H$3/'1 Inputs'!$H$8/12</f>
        <v>1840312.9824774803</v>
      </c>
      <c r="U276" s="123">
        <f>U272*'1 Inputs'!$H$3/'1 Inputs'!$H$8/12</f>
        <v>1837815.844991602</v>
      </c>
      <c r="V276" s="123">
        <f>V272*'1 Inputs'!$H$3/'1 Inputs'!$H$8/12</f>
        <v>1835318.7075057242</v>
      </c>
      <c r="W276" s="123">
        <f>W272*'1 Inputs'!$H$3/'1 Inputs'!$H$8/12</f>
        <v>1832821.5700198461</v>
      </c>
      <c r="X276" s="123">
        <f>X272*'1 Inputs'!$H$3/'1 Inputs'!$H$8/12</f>
        <v>1830324.432533968</v>
      </c>
      <c r="Y276" s="123">
        <f>Y272*'1 Inputs'!$H$3/'1 Inputs'!$H$8/12</f>
        <v>1827827.2950480897</v>
      </c>
      <c r="Z276" s="123">
        <f>Z272*'1 Inputs'!$H$3/'1 Inputs'!$H$8/12</f>
        <v>1825330.1575622119</v>
      </c>
      <c r="AA276" s="123">
        <f>AA272*'1 Inputs'!$H$3/'1 Inputs'!$H$8/12</f>
        <v>1822833.0200763335</v>
      </c>
      <c r="AB276" s="123">
        <f>AB272*'1 Inputs'!$H$3/'1 Inputs'!$H$8/12</f>
        <v>1820335.8825904557</v>
      </c>
      <c r="AC276" s="123">
        <f>AC272*'1 Inputs'!$K$3/'1 Inputs'!$K$8/12</f>
        <v>1806747.4381368018</v>
      </c>
      <c r="AD276" s="123">
        <f>AD272*'1 Inputs'!$K$3/'1 Inputs'!$K$8/12</f>
        <v>1791845.9798098134</v>
      </c>
      <c r="AE276" s="123">
        <f>AE272*'1 Inputs'!$K$3/'1 Inputs'!$K$8/12</f>
        <v>1789408.7560494773</v>
      </c>
      <c r="AF276" s="123">
        <f>AF272*'1 Inputs'!$K$3/'1 Inputs'!$K$8/12</f>
        <v>1786971.5322891402</v>
      </c>
      <c r="AG276" s="123">
        <f>AG272*'1 Inputs'!$K$3/'1 Inputs'!$K$8/12</f>
        <v>1784534.3085288035</v>
      </c>
      <c r="AH276" s="123">
        <f>AH272*'1 Inputs'!$K$3/'1 Inputs'!$K$8/12</f>
        <v>1782097.0847684669</v>
      </c>
      <c r="AI276" s="123">
        <f>AI272*'1 Inputs'!$K$3/'1 Inputs'!$K$8/12</f>
        <v>1779659.8610081302</v>
      </c>
      <c r="AJ276" s="123">
        <f>AJ272*'1 Inputs'!$K$3/'1 Inputs'!$K$8/12</f>
        <v>1777222.6372477936</v>
      </c>
      <c r="AK276" s="123">
        <f>AK272*'1 Inputs'!$K$3/'1 Inputs'!$K$8/12</f>
        <v>1774785.4134874574</v>
      </c>
      <c r="AL276" s="123">
        <f>AL272*'1 Inputs'!$K$3/'1 Inputs'!$K$8/12</f>
        <v>1772348.1897271203</v>
      </c>
      <c r="AM276" s="123">
        <f>AM272*'1 Inputs'!$K$3/'1 Inputs'!$K$8/12</f>
        <v>1769910.9659667837</v>
      </c>
      <c r="AN276" s="123">
        <f>AN272*'1 Inputs'!$K$3/'1 Inputs'!$K$8/12</f>
        <v>1767473.7422064471</v>
      </c>
      <c r="AO276" s="123">
        <f>AO272*'1 Inputs'!$E$3/'1 Inputs'!$E$8/12</f>
        <v>1755248.7108200721</v>
      </c>
      <c r="AP276" s="123">
        <f>AP272*'1 Inputs'!$E$3/'1 Inputs'!$E$8/12</f>
        <v>1741855.514016038</v>
      </c>
      <c r="AQ276" s="123">
        <f>AQ272*'1 Inputs'!$E$3/'1 Inputs'!$E$8/12</f>
        <v>1739471.9989042394</v>
      </c>
      <c r="AR276" s="123">
        <f>AR272*'1 Inputs'!$E$3/'1 Inputs'!$E$8/12</f>
        <v>1737088.4837924403</v>
      </c>
      <c r="AS276" s="123">
        <f>AS272*'1 Inputs'!$E$3/'1 Inputs'!$E$8/12</f>
        <v>1734704.9686806414</v>
      </c>
      <c r="AT276" s="123">
        <f>AT272*'1 Inputs'!$E$3/'1 Inputs'!$E$8/12</f>
        <v>1732321.453568843</v>
      </c>
      <c r="AU276" s="123">
        <f>AU272*'1 Inputs'!$E$3/'1 Inputs'!$E$8/12</f>
        <v>1729937.9384570441</v>
      </c>
      <c r="AV276" s="123">
        <f>AV272*'1 Inputs'!$E$3/'1 Inputs'!$E$8/12</f>
        <v>1727554.4233452447</v>
      </c>
      <c r="AW276" s="123">
        <f>AW272*'1 Inputs'!$E$3/'1 Inputs'!$E$8/12</f>
        <v>1725170.9082334461</v>
      </c>
      <c r="AX276" s="123">
        <f>AX272*'1 Inputs'!$E$3/'1 Inputs'!$E$8/12</f>
        <v>1722787.3931216474</v>
      </c>
      <c r="AY276" s="123">
        <f>AY272*'1 Inputs'!$E$3/'1 Inputs'!$E$8/12</f>
        <v>1720403.8780098483</v>
      </c>
      <c r="AZ276" s="123">
        <f>AZ272*'1 Inputs'!$E$3/'1 Inputs'!$E$8/12</f>
        <v>1718020.3628980496</v>
      </c>
    </row>
    <row r="277" spans="1:52" ht="14.65" customHeight="1">
      <c r="B277" s="2" t="s">
        <v>90</v>
      </c>
      <c r="E277" s="179">
        <f t="shared" ref="E277:AZ277" si="250">E90+E98+E105+E112+E119+E127</f>
        <v>508</v>
      </c>
      <c r="F277" s="179">
        <f t="shared" si="250"/>
        <v>3604</v>
      </c>
      <c r="G277" s="179">
        <f t="shared" si="250"/>
        <v>9404</v>
      </c>
      <c r="H277" s="179">
        <f t="shared" si="250"/>
        <v>13682</v>
      </c>
      <c r="I277" s="179">
        <f t="shared" si="250"/>
        <v>128529</v>
      </c>
      <c r="J277" s="179">
        <f t="shared" si="250"/>
        <v>242307</v>
      </c>
      <c r="K277" s="179">
        <f t="shared" si="250"/>
        <v>242307</v>
      </c>
      <c r="L277" s="179">
        <f t="shared" si="250"/>
        <v>242307</v>
      </c>
      <c r="M277" s="179">
        <f t="shared" si="250"/>
        <v>242307</v>
      </c>
      <c r="N277" s="179">
        <f t="shared" si="250"/>
        <v>242307</v>
      </c>
      <c r="O277" s="179">
        <f t="shared" si="250"/>
        <v>242307</v>
      </c>
      <c r="P277" s="179">
        <f t="shared" si="250"/>
        <v>242307</v>
      </c>
      <c r="Q277" s="179">
        <f t="shared" si="250"/>
        <v>242307</v>
      </c>
      <c r="R277" s="179">
        <f t="shared" si="250"/>
        <v>242307</v>
      </c>
      <c r="S277" s="179">
        <f t="shared" si="250"/>
        <v>242307</v>
      </c>
      <c r="T277" s="179">
        <f t="shared" si="250"/>
        <v>242307</v>
      </c>
      <c r="U277" s="179">
        <f t="shared" si="250"/>
        <v>242307</v>
      </c>
      <c r="V277" s="179">
        <f t="shared" si="250"/>
        <v>242307</v>
      </c>
      <c r="W277" s="179">
        <f t="shared" si="250"/>
        <v>242307</v>
      </c>
      <c r="X277" s="179">
        <f t="shared" si="250"/>
        <v>242307</v>
      </c>
      <c r="Y277" s="179">
        <f t="shared" si="250"/>
        <v>242307</v>
      </c>
      <c r="Z277" s="179">
        <f t="shared" si="250"/>
        <v>242307</v>
      </c>
      <c r="AA277" s="179">
        <f t="shared" si="250"/>
        <v>242307</v>
      </c>
      <c r="AB277" s="179">
        <f t="shared" si="250"/>
        <v>242307</v>
      </c>
      <c r="AC277" s="179">
        <f t="shared" si="250"/>
        <v>242307</v>
      </c>
      <c r="AD277" s="179">
        <f t="shared" si="250"/>
        <v>242307</v>
      </c>
      <c r="AE277" s="179">
        <f t="shared" si="250"/>
        <v>242307</v>
      </c>
      <c r="AF277" s="179">
        <f t="shared" si="250"/>
        <v>242307</v>
      </c>
      <c r="AG277" s="179">
        <f t="shared" si="250"/>
        <v>242307</v>
      </c>
      <c r="AH277" s="179">
        <f t="shared" si="250"/>
        <v>242307</v>
      </c>
      <c r="AI277" s="179">
        <f t="shared" si="250"/>
        <v>242307</v>
      </c>
      <c r="AJ277" s="179">
        <f t="shared" si="250"/>
        <v>242307</v>
      </c>
      <c r="AK277" s="179">
        <f t="shared" si="250"/>
        <v>242307</v>
      </c>
      <c r="AL277" s="179">
        <f t="shared" si="250"/>
        <v>242307</v>
      </c>
      <c r="AM277" s="179">
        <f t="shared" si="250"/>
        <v>242307</v>
      </c>
      <c r="AN277" s="179">
        <f t="shared" si="250"/>
        <v>242307</v>
      </c>
      <c r="AO277" s="179">
        <f t="shared" si="250"/>
        <v>242307</v>
      </c>
      <c r="AP277" s="179">
        <f t="shared" si="250"/>
        <v>242307</v>
      </c>
      <c r="AQ277" s="179">
        <f t="shared" si="250"/>
        <v>242307</v>
      </c>
      <c r="AR277" s="179">
        <f t="shared" si="250"/>
        <v>242307</v>
      </c>
      <c r="AS277" s="179">
        <f t="shared" si="250"/>
        <v>242307</v>
      </c>
      <c r="AT277" s="179">
        <f t="shared" si="250"/>
        <v>242307</v>
      </c>
      <c r="AU277" s="179">
        <f t="shared" si="250"/>
        <v>242307</v>
      </c>
      <c r="AV277" s="179">
        <f t="shared" si="250"/>
        <v>242307</v>
      </c>
      <c r="AW277" s="179">
        <f t="shared" si="250"/>
        <v>242307</v>
      </c>
      <c r="AX277" s="179">
        <f t="shared" si="250"/>
        <v>242307</v>
      </c>
      <c r="AY277" s="179">
        <f t="shared" si="250"/>
        <v>242307</v>
      </c>
      <c r="AZ277" s="179">
        <f t="shared" si="250"/>
        <v>242307</v>
      </c>
    </row>
    <row r="278" spans="1:52" ht="14.65" customHeight="1">
      <c r="B278" s="2" t="s">
        <v>64</v>
      </c>
      <c r="E278" s="198">
        <f t="shared" ref="E278:AZ278" si="251">E276+E277</f>
        <v>-897.80074403917752</v>
      </c>
      <c r="F278" s="179">
        <f t="shared" si="251"/>
        <v>16314.312682988309</v>
      </c>
      <c r="G278" s="179">
        <f t="shared" si="251"/>
        <v>46279.453566154065</v>
      </c>
      <c r="H278" s="179">
        <f t="shared" si="251"/>
        <v>67958.470304952672</v>
      </c>
      <c r="I278" s="179">
        <f t="shared" si="251"/>
        <v>1019203.0009636622</v>
      </c>
      <c r="J278" s="179">
        <f t="shared" si="251"/>
        <v>2035175.7390048923</v>
      </c>
      <c r="K278" s="179">
        <f t="shared" si="251"/>
        <v>2106409.2620080383</v>
      </c>
      <c r="L278" s="179">
        <f t="shared" si="251"/>
        <v>2107361.9020055784</v>
      </c>
      <c r="M278" s="179">
        <f t="shared" si="251"/>
        <v>2108314.5420031184</v>
      </c>
      <c r="N278" s="179">
        <f t="shared" si="251"/>
        <v>2109267.1820006575</v>
      </c>
      <c r="O278" s="179">
        <f t="shared" si="251"/>
        <v>2110219.8219981976</v>
      </c>
      <c r="P278" s="179">
        <f t="shared" si="251"/>
        <v>2111172.4619957376</v>
      </c>
      <c r="Q278" s="179">
        <f t="shared" si="251"/>
        <v>2096400.6642423915</v>
      </c>
      <c r="R278" s="179">
        <f t="shared" si="251"/>
        <v>2087614.2574492365</v>
      </c>
      <c r="S278" s="179">
        <f t="shared" si="251"/>
        <v>2085117.1199633584</v>
      </c>
      <c r="T278" s="179">
        <f t="shared" si="251"/>
        <v>2082619.9824774803</v>
      </c>
      <c r="U278" s="179">
        <f t="shared" si="251"/>
        <v>2080122.844991602</v>
      </c>
      <c r="V278" s="179">
        <f t="shared" si="251"/>
        <v>2077625.7075057242</v>
      </c>
      <c r="W278" s="179">
        <f t="shared" si="251"/>
        <v>2075128.5700198461</v>
      </c>
      <c r="X278" s="179">
        <f t="shared" si="251"/>
        <v>2072631.432533968</v>
      </c>
      <c r="Y278" s="179">
        <f t="shared" si="251"/>
        <v>2070134.2950480897</v>
      </c>
      <c r="Z278" s="179">
        <f t="shared" si="251"/>
        <v>2067637.1575622119</v>
      </c>
      <c r="AA278" s="179">
        <f t="shared" si="251"/>
        <v>2065140.0200763335</v>
      </c>
      <c r="AB278" s="179">
        <f t="shared" si="251"/>
        <v>2062642.8825904557</v>
      </c>
      <c r="AC278" s="179">
        <f t="shared" si="251"/>
        <v>2049054.4381368018</v>
      </c>
      <c r="AD278" s="179">
        <f t="shared" si="251"/>
        <v>2034152.9798098134</v>
      </c>
      <c r="AE278" s="179">
        <f t="shared" si="251"/>
        <v>2031715.7560494773</v>
      </c>
      <c r="AF278" s="179">
        <f t="shared" si="251"/>
        <v>2029278.5322891402</v>
      </c>
      <c r="AG278" s="179">
        <f t="shared" si="251"/>
        <v>2026841.3085288035</v>
      </c>
      <c r="AH278" s="179">
        <f t="shared" si="251"/>
        <v>2024404.0847684669</v>
      </c>
      <c r="AI278" s="179">
        <f t="shared" si="251"/>
        <v>2021966.8610081302</v>
      </c>
      <c r="AJ278" s="179">
        <f t="shared" si="251"/>
        <v>2019529.6372477936</v>
      </c>
      <c r="AK278" s="179">
        <f t="shared" si="251"/>
        <v>2017092.4134874574</v>
      </c>
      <c r="AL278" s="179">
        <f t="shared" si="251"/>
        <v>2014655.1897271203</v>
      </c>
      <c r="AM278" s="179">
        <f t="shared" si="251"/>
        <v>2012217.9659667837</v>
      </c>
      <c r="AN278" s="179">
        <f t="shared" si="251"/>
        <v>2009780.7422064471</v>
      </c>
      <c r="AO278" s="179">
        <f t="shared" si="251"/>
        <v>1997555.7108200721</v>
      </c>
      <c r="AP278" s="179">
        <f t="shared" si="251"/>
        <v>1984162.514016038</v>
      </c>
      <c r="AQ278" s="179">
        <f t="shared" si="251"/>
        <v>1981778.9989042394</v>
      </c>
      <c r="AR278" s="179">
        <f t="shared" si="251"/>
        <v>1979395.4837924403</v>
      </c>
      <c r="AS278" s="179">
        <f t="shared" si="251"/>
        <v>1977011.9686806414</v>
      </c>
      <c r="AT278" s="179">
        <f t="shared" si="251"/>
        <v>1974628.453568843</v>
      </c>
      <c r="AU278" s="179">
        <f t="shared" si="251"/>
        <v>1972244.9384570441</v>
      </c>
      <c r="AV278" s="179">
        <f t="shared" si="251"/>
        <v>1969861.4233452447</v>
      </c>
      <c r="AW278" s="179">
        <f t="shared" si="251"/>
        <v>1967477.9082334461</v>
      </c>
      <c r="AX278" s="179">
        <f t="shared" si="251"/>
        <v>1965094.3931216474</v>
      </c>
      <c r="AY278" s="179">
        <f t="shared" si="251"/>
        <v>1962710.8780098483</v>
      </c>
      <c r="AZ278" s="179">
        <f t="shared" si="251"/>
        <v>1960327.3628980496</v>
      </c>
    </row>
    <row r="279" spans="1:52" ht="14.65" customHeight="1">
      <c r="A279" s="178"/>
      <c r="B279" s="2" t="s">
        <v>123</v>
      </c>
      <c r="D279" s="2"/>
      <c r="E279" s="22">
        <f t="shared" ref="E279:AZ279" si="252">E189-E278</f>
        <v>3796.8007440391775</v>
      </c>
      <c r="F279" s="22">
        <f t="shared" si="252"/>
        <v>3788.6873170116905</v>
      </c>
      <c r="G279" s="22">
        <f t="shared" si="252"/>
        <v>3769.5464338459351</v>
      </c>
      <c r="H279" s="22">
        <f t="shared" si="252"/>
        <v>3743.5296950473276</v>
      </c>
      <c r="I279" s="22">
        <f t="shared" si="252"/>
        <v>2867.9990363378311</v>
      </c>
      <c r="J279" s="22">
        <f t="shared" si="252"/>
        <v>1234.2609951077029</v>
      </c>
      <c r="K279" s="22">
        <f t="shared" si="252"/>
        <v>-306.26200803834945</v>
      </c>
      <c r="L279" s="22">
        <f t="shared" si="252"/>
        <v>-1847.9020055783913</v>
      </c>
      <c r="M279" s="22">
        <f t="shared" si="252"/>
        <v>-3388.5420031184331</v>
      </c>
      <c r="N279" s="22">
        <f t="shared" si="252"/>
        <v>-4930.1820006575435</v>
      </c>
      <c r="O279" s="22">
        <f t="shared" si="252"/>
        <v>-6468.8219981975853</v>
      </c>
      <c r="P279" s="22">
        <f t="shared" si="252"/>
        <v>-8010.4619957376271</v>
      </c>
      <c r="Q279" s="22">
        <f t="shared" si="252"/>
        <v>4187.3357576085255</v>
      </c>
      <c r="R279" s="22">
        <f t="shared" si="252"/>
        <v>8400.7425507635344</v>
      </c>
      <c r="S279" s="22">
        <f t="shared" si="252"/>
        <v>6323.8800366416108</v>
      </c>
      <c r="T279" s="22">
        <f t="shared" si="252"/>
        <v>4246.0175225196872</v>
      </c>
      <c r="U279" s="22">
        <f t="shared" si="252"/>
        <v>2169.1550083979964</v>
      </c>
      <c r="V279" s="22">
        <f t="shared" si="252"/>
        <v>90.292494275839999</v>
      </c>
      <c r="W279" s="22">
        <f t="shared" si="252"/>
        <v>-1986.5700198460836</v>
      </c>
      <c r="X279" s="22">
        <f t="shared" si="252"/>
        <v>-4062.4325339680072</v>
      </c>
      <c r="Y279" s="22">
        <f t="shared" si="252"/>
        <v>-6141.295048089698</v>
      </c>
      <c r="Z279" s="22">
        <f t="shared" si="252"/>
        <v>-8219.1575622118544</v>
      </c>
      <c r="AA279" s="22">
        <f t="shared" si="252"/>
        <v>-10297.020076333545</v>
      </c>
      <c r="AB279" s="22">
        <f t="shared" si="252"/>
        <v>-12373.882590455702</v>
      </c>
      <c r="AC279" s="22">
        <f t="shared" si="252"/>
        <v>-3208.4381368018221</v>
      </c>
      <c r="AD279" s="22">
        <f t="shared" si="252"/>
        <v>7421.0201901865657</v>
      </c>
      <c r="AE279" s="22">
        <f t="shared" si="252"/>
        <v>5585.2439505227376</v>
      </c>
      <c r="AF279" s="22">
        <f t="shared" si="252"/>
        <v>3751.4677108598407</v>
      </c>
      <c r="AG279" s="22">
        <f t="shared" si="252"/>
        <v>1914.6914711964782</v>
      </c>
      <c r="AH279" s="22">
        <f t="shared" si="252"/>
        <v>80.91523153311573</v>
      </c>
      <c r="AI279" s="22">
        <f t="shared" si="252"/>
        <v>-1753.8610081302468</v>
      </c>
      <c r="AJ279" s="22">
        <f t="shared" si="252"/>
        <v>-3589.6372477936093</v>
      </c>
      <c r="AK279" s="22">
        <f t="shared" si="252"/>
        <v>-5423.4134874574374</v>
      </c>
      <c r="AL279" s="22">
        <f t="shared" si="252"/>
        <v>-17424.189727120334</v>
      </c>
      <c r="AM279" s="22">
        <f t="shared" si="252"/>
        <v>-19258.965966783697</v>
      </c>
      <c r="AN279" s="22">
        <f t="shared" si="252"/>
        <v>-21094.742206447059</v>
      </c>
      <c r="AO279" s="22">
        <f t="shared" si="252"/>
        <v>-11001.710820072098</v>
      </c>
      <c r="AP279" s="22">
        <f t="shared" si="252"/>
        <v>6.4859839619603008</v>
      </c>
      <c r="AQ279" s="22">
        <f t="shared" si="252"/>
        <v>8.0010957606136799</v>
      </c>
      <c r="AR279" s="22">
        <f t="shared" si="252"/>
        <v>7.5162075597327203</v>
      </c>
      <c r="AS279" s="22">
        <f t="shared" si="252"/>
        <v>9.03131935861893</v>
      </c>
      <c r="AT279" s="22">
        <f t="shared" si="252"/>
        <v>7.5464311570394784</v>
      </c>
      <c r="AU279" s="22">
        <f t="shared" si="252"/>
        <v>7.0615429559256881</v>
      </c>
      <c r="AV279" s="22">
        <f t="shared" si="252"/>
        <v>7.5766547552775592</v>
      </c>
      <c r="AW279" s="22">
        <f t="shared" si="252"/>
        <v>8.0917665539309382</v>
      </c>
      <c r="AX279" s="22">
        <f t="shared" si="252"/>
        <v>7.6068783525843173</v>
      </c>
      <c r="AY279" s="22">
        <f t="shared" si="252"/>
        <v>7.1219901517033577</v>
      </c>
      <c r="AZ279" s="22">
        <f t="shared" si="252"/>
        <v>7.6371019503567368</v>
      </c>
    </row>
    <row r="280" spans="1:52" ht="14.65" customHeight="1">
      <c r="D280" s="2"/>
    </row>
    <row r="281" spans="1:52" ht="14.65" customHeight="1">
      <c r="B281" s="1" t="s">
        <v>125</v>
      </c>
      <c r="D281" s="2"/>
    </row>
    <row r="282" spans="1:52" s="199" customFormat="1" ht="14.65" customHeight="1">
      <c r="B282" s="199" t="s">
        <v>127</v>
      </c>
      <c r="E282" s="199">
        <f>-'5 Billing and Collections'!AP48+'4 Revenue Requirement'!E278</f>
        <v>-2230706.4007440391</v>
      </c>
      <c r="F282" s="199">
        <f>-'5 Billing and Collections'!AQ48+'4 Revenue Requirement'!F278</f>
        <v>-2223660.287317012</v>
      </c>
      <c r="G282" s="199">
        <f>-'5 Billing and Collections'!AR48+'4 Revenue Requirement'!G278</f>
        <v>-2194640.4464338459</v>
      </c>
      <c r="H282" s="199">
        <f>-'5 Billing and Collections'!AS48+'4 Revenue Requirement'!H278</f>
        <v>-2170463.6296950472</v>
      </c>
      <c r="I282" s="199">
        <f>-'5 Billing and Collections'!AT48+'4 Revenue Requirement'!I278</f>
        <v>-1191360.3490363373</v>
      </c>
      <c r="J282" s="199">
        <f>-'5 Billing and Collections'!AU48+'4 Revenue Requirement'!J278</f>
        <v>-107909.06099510752</v>
      </c>
      <c r="K282" s="199">
        <f>-'5 Billing and Collections'!AV48+'4 Revenue Requirement'!K278</f>
        <v>-22210.837991961744</v>
      </c>
      <c r="L282" s="199">
        <f>-'5 Billing and Collections'!AW48+'4 Revenue Requirement'!L278</f>
        <v>-16765.147994421888</v>
      </c>
      <c r="M282" s="199">
        <f>-'5 Billing and Collections'!AX48+'4 Revenue Requirement'!M278</f>
        <v>-17187.907996881753</v>
      </c>
      <c r="N282" s="199">
        <f>-'5 Billing and Collections'!AY48+'4 Revenue Requirement'!N278</f>
        <v>-15870.717999342363</v>
      </c>
      <c r="O282" s="199">
        <f>-'5 Billing and Collections'!AZ48+'4 Revenue Requirement'!O278</f>
        <v>-48603.878001802135</v>
      </c>
      <c r="P282" s="199">
        <f>-'5 Billing and Collections'!BA48+'4 Revenue Requirement'!P278</f>
        <v>-83415.088004262652</v>
      </c>
      <c r="Q282" s="199">
        <f>-'5 Billing and Collections'!BC48+'4 Revenue Requirement'!Q278</f>
        <v>-110556.28575760871</v>
      </c>
      <c r="R282" s="199">
        <f>-'5 Billing and Collections'!BD48+'4 Revenue Requirement'!R278</f>
        <v>-130003.19255076372</v>
      </c>
      <c r="S282" s="199">
        <f>-'5 Billing and Collections'!BE48+'4 Revenue Requirement'!S278</f>
        <v>-132646.38003664161</v>
      </c>
      <c r="T282" s="199">
        <f>-'5 Billing and Collections'!BF48+'4 Revenue Requirement'!T278</f>
        <v>-129894.91752251959</v>
      </c>
      <c r="U282" s="199">
        <f>-'5 Billing and Collections'!BG48+'4 Revenue Requirement'!U278</f>
        <v>-113320.45500839828</v>
      </c>
      <c r="V282" s="199">
        <f>-'5 Billing and Collections'!BH48+'4 Revenue Requirement'!V278</f>
        <v>-84293.79249427584</v>
      </c>
      <c r="W282" s="199">
        <f>-'5 Billing and Collections'!BI48+'4 Revenue Requirement'!W278</f>
        <v>-71314.229980154196</v>
      </c>
      <c r="X282" s="199">
        <f>-'5 Billing and Collections'!BJ48+'4 Revenue Requirement'!X278</f>
        <v>-67844.017466032179</v>
      </c>
      <c r="Y282" s="199">
        <f>-'5 Billing and Collections'!BK48+'4 Revenue Requirement'!Y278</f>
        <v>-66481.754951910116</v>
      </c>
      <c r="Z282" s="199">
        <f>-'5 Billing and Collections'!BL48+'4 Revenue Requirement'!Z278</f>
        <v>-68739.692437788239</v>
      </c>
      <c r="AA282" s="199">
        <f>-'5 Billing and Collections'!BM48+'4 Revenue Requirement'!AA278</f>
        <v>-100009.82992366655</v>
      </c>
      <c r="AB282" s="199">
        <f>-'5 Billing and Collections'!BN48+'4 Revenue Requirement'!AB278</f>
        <v>-138961.96740954393</v>
      </c>
      <c r="AC282" s="199">
        <f>-'5 Billing and Collections'!BP48+'4 Revenue Requirement'!AC278</f>
        <v>-170007.41186319827</v>
      </c>
      <c r="AD282" s="199">
        <f>-'5 Billing and Collections'!BQ48+'4 Revenue Requirement'!AD278</f>
        <v>-196073.07019018638</v>
      </c>
      <c r="AE282" s="199">
        <f>-'5 Billing and Collections'!BR48+'4 Revenue Requirement'!AE278</f>
        <v>-199461.34395052237</v>
      </c>
      <c r="AF282" s="199">
        <f>-'5 Billing and Collections'!BS48+'4 Revenue Requirement'!AF278</f>
        <v>-197840.21771085984</v>
      </c>
      <c r="AG282" s="199">
        <f>-'5 Billing and Collections'!BT48+'4 Revenue Requirement'!AG278</f>
        <v>-175309.79147119611</v>
      </c>
      <c r="AH282" s="199">
        <f>-'5 Billing and Collections'!BU48+'4 Revenue Requirement'!AH278</f>
        <v>-147155.8652315333</v>
      </c>
      <c r="AI282" s="199">
        <f>-'5 Billing and Collections'!BV48+'4 Revenue Requirement'!AI278</f>
        <v>-134329.13899186975</v>
      </c>
      <c r="AJ282" s="199">
        <f>-'5 Billing and Collections'!BW48+'4 Revenue Requirement'!AJ278</f>
        <v>-130966.9127522062</v>
      </c>
      <c r="AK282" s="199">
        <f>-'5 Billing and Collections'!BX48+'4 Revenue Requirement'!AK278</f>
        <v>-130434.8365125421</v>
      </c>
      <c r="AL282" s="199">
        <f>-'5 Billing and Collections'!BY48+'4 Revenue Requirement'!AL278</f>
        <v>-117962.56111987378</v>
      </c>
      <c r="AM282" s="199">
        <f>-'5 Billing and Collections'!BZ48+'4 Revenue Requirement'!AM278</f>
        <v>-143233.35348871932</v>
      </c>
      <c r="AN282" s="199">
        <f>-'5 Billing and Collections'!CA48+'4 Revenue Requirement'!AN278</f>
        <v>-201172.66133375536</v>
      </c>
      <c r="AO282" s="199">
        <f>-'5 Billing and Collections'!CC48+'4 Revenue Requirement'!AO278</f>
        <v>-232613.36594386655</v>
      </c>
      <c r="AP282" s="199">
        <f>-'5 Billing and Collections'!CD48+'4 Revenue Requirement'!AP278</f>
        <v>-250939.00689279172</v>
      </c>
      <c r="AQ282" s="199">
        <f>-'5 Billing and Collections'!CE48+'4 Revenue Requirement'!AQ278</f>
        <v>-257258.98948281445</v>
      </c>
      <c r="AR282" s="199">
        <f>-'5 Billing and Collections'!CF48+'4 Revenue Requirement'!AR278</f>
        <v>-257672.07373950514</v>
      </c>
      <c r="AS282" s="199">
        <f>-'5 Billing and Collections'!CG48+'4 Revenue Requirement'!AS278</f>
        <v>-233131.57632952812</v>
      </c>
      <c r="AT282" s="199">
        <f>-'5 Billing and Collections'!CH48+'4 Revenue Requirement'!AT278</f>
        <v>-199739.64391955105</v>
      </c>
      <c r="AU282" s="199">
        <f>-'5 Billing and Collections'!CI48+'4 Revenue Requirement'!AU278</f>
        <v>-183809.88650957425</v>
      </c>
      <c r="AV282" s="199">
        <f>-'5 Billing and Collections'!CJ48+'4 Revenue Requirement'!AV278</f>
        <v>-179912.44219483645</v>
      </c>
      <c r="AW282" s="199">
        <f>-'5 Billing and Collections'!CK48+'4 Revenue Requirement'!AW278</f>
        <v>-179009.89907057351</v>
      </c>
      <c r="AX282" s="199">
        <f>-'5 Billing and Collections'!CL48+'4 Revenue Requirement'!AX278</f>
        <v>-182013.5773748823</v>
      </c>
      <c r="AY282" s="199">
        <f>-'5 Billing and Collections'!CM48+'4 Revenue Requirement'!AY278</f>
        <v>-207303.92710776348</v>
      </c>
      <c r="AZ282" s="199">
        <f>-'5 Billing and Collections'!CN48+'4 Revenue Requirement'!AZ278</f>
        <v>-265316.84231683356</v>
      </c>
    </row>
    <row r="283" spans="1:52" ht="14.65" customHeight="1">
      <c r="B283" s="199" t="s">
        <v>126</v>
      </c>
      <c r="D283" s="2"/>
      <c r="E283" s="199">
        <f>E282</f>
        <v>-2230706.4007440391</v>
      </c>
      <c r="F283" s="199">
        <f t="shared" ref="F283:AZ283" si="253">F282+E283</f>
        <v>-4454366.6880610511</v>
      </c>
      <c r="G283" s="199">
        <f t="shared" si="253"/>
        <v>-6649007.134494897</v>
      </c>
      <c r="H283" s="199">
        <f t="shared" si="253"/>
        <v>-8819470.7641899437</v>
      </c>
      <c r="I283" s="199">
        <f t="shared" si="253"/>
        <v>-10010831.113226281</v>
      </c>
      <c r="J283" s="199">
        <f t="shared" si="253"/>
        <v>-10118740.174221389</v>
      </c>
      <c r="K283" s="199">
        <f t="shared" si="253"/>
        <v>-10140951.012213351</v>
      </c>
      <c r="L283" s="199">
        <f t="shared" si="253"/>
        <v>-10157716.160207773</v>
      </c>
      <c r="M283" s="199">
        <f t="shared" si="253"/>
        <v>-10174904.068204654</v>
      </c>
      <c r="N283" s="199">
        <f t="shared" si="253"/>
        <v>-10190774.786203997</v>
      </c>
      <c r="O283" s="199">
        <f t="shared" si="253"/>
        <v>-10239378.664205799</v>
      </c>
      <c r="P283" s="199">
        <f t="shared" si="253"/>
        <v>-10322793.752210062</v>
      </c>
      <c r="Q283" s="199">
        <f t="shared" si="253"/>
        <v>-10433350.037967671</v>
      </c>
      <c r="R283" s="199">
        <f t="shared" si="253"/>
        <v>-10563353.230518434</v>
      </c>
      <c r="S283" s="199">
        <f t="shared" si="253"/>
        <v>-10695999.610555075</v>
      </c>
      <c r="T283" s="199">
        <f t="shared" si="253"/>
        <v>-10825894.528077595</v>
      </c>
      <c r="U283" s="199">
        <f t="shared" si="253"/>
        <v>-10939214.983085994</v>
      </c>
      <c r="V283" s="199">
        <f t="shared" si="253"/>
        <v>-11023508.77558027</v>
      </c>
      <c r="W283" s="199">
        <f t="shared" si="253"/>
        <v>-11094823.005560424</v>
      </c>
      <c r="X283" s="199">
        <f t="shared" si="253"/>
        <v>-11162667.023026457</v>
      </c>
      <c r="Y283" s="199">
        <f t="shared" si="253"/>
        <v>-11229148.777978368</v>
      </c>
      <c r="Z283" s="199">
        <f t="shared" si="253"/>
        <v>-11297888.470416157</v>
      </c>
      <c r="AA283" s="199">
        <f t="shared" si="253"/>
        <v>-11397898.300339824</v>
      </c>
      <c r="AB283" s="199">
        <f t="shared" si="253"/>
        <v>-11536860.267749367</v>
      </c>
      <c r="AC283" s="199">
        <f t="shared" si="253"/>
        <v>-11706867.679612566</v>
      </c>
      <c r="AD283" s="199">
        <f t="shared" si="253"/>
        <v>-11902940.749802751</v>
      </c>
      <c r="AE283" s="199">
        <f t="shared" si="253"/>
        <v>-12102402.093753275</v>
      </c>
      <c r="AF283" s="199">
        <f t="shared" si="253"/>
        <v>-12300242.311464135</v>
      </c>
      <c r="AG283" s="199">
        <f t="shared" si="253"/>
        <v>-12475552.102935331</v>
      </c>
      <c r="AH283" s="199">
        <f t="shared" si="253"/>
        <v>-12622707.968166864</v>
      </c>
      <c r="AI283" s="199">
        <f t="shared" si="253"/>
        <v>-12757037.107158734</v>
      </c>
      <c r="AJ283" s="199">
        <f t="shared" si="253"/>
        <v>-12888004.019910939</v>
      </c>
      <c r="AK283" s="199">
        <f t="shared" si="253"/>
        <v>-13018438.85642348</v>
      </c>
      <c r="AL283" s="199">
        <f t="shared" si="253"/>
        <v>-13136401.417543354</v>
      </c>
      <c r="AM283" s="199">
        <f t="shared" si="253"/>
        <v>-13279634.771032073</v>
      </c>
      <c r="AN283" s="199">
        <f t="shared" si="253"/>
        <v>-13480807.432365827</v>
      </c>
      <c r="AO283" s="199">
        <f t="shared" si="253"/>
        <v>-13713420.798309693</v>
      </c>
      <c r="AP283" s="199">
        <f t="shared" si="253"/>
        <v>-13964359.805202484</v>
      </c>
      <c r="AQ283" s="199">
        <f t="shared" si="253"/>
        <v>-14221618.794685299</v>
      </c>
      <c r="AR283" s="199">
        <f t="shared" si="253"/>
        <v>-14479290.868424803</v>
      </c>
      <c r="AS283" s="199">
        <f t="shared" si="253"/>
        <v>-14712422.44475433</v>
      </c>
      <c r="AT283" s="199">
        <f t="shared" si="253"/>
        <v>-14912162.088673882</v>
      </c>
      <c r="AU283" s="199">
        <f t="shared" si="253"/>
        <v>-15095971.975183457</v>
      </c>
      <c r="AV283" s="199">
        <f t="shared" si="253"/>
        <v>-15275884.417378293</v>
      </c>
      <c r="AW283" s="199">
        <f t="shared" si="253"/>
        <v>-15454894.316448867</v>
      </c>
      <c r="AX283" s="199">
        <f t="shared" si="253"/>
        <v>-15636907.89382375</v>
      </c>
      <c r="AY283" s="199">
        <f t="shared" si="253"/>
        <v>-15844211.820931513</v>
      </c>
      <c r="AZ283" s="199">
        <f t="shared" si="253"/>
        <v>-16109528.663248347</v>
      </c>
    </row>
    <row r="284" spans="1:52" ht="14.65" customHeight="1">
      <c r="B284" s="2" t="s">
        <v>56</v>
      </c>
      <c r="D284" s="2"/>
      <c r="E284" s="35">
        <f>E283*'1 Inputs'!$E$3/'1 Inputs'!$E$8/12</f>
        <v>-18262.446413927737</v>
      </c>
      <c r="F284" s="35">
        <f>F283*'1 Inputs'!$E$3/'1 Inputs'!$E$8/12</f>
        <v>-36467.207392943637</v>
      </c>
      <c r="G284" s="35">
        <f>G283*'1 Inputs'!$E$3/'1 Inputs'!$E$8/12</f>
        <v>-54434.387447417976</v>
      </c>
      <c r="H284" s="35">
        <f>H283*'1 Inputs'!$E$3/'1 Inputs'!$E$8/12</f>
        <v>-72203.635662899804</v>
      </c>
      <c r="I284" s="35">
        <f>I283*'1 Inputs'!$E$3/'1 Inputs'!$E$8/12</f>
        <v>-81957.117576385761</v>
      </c>
      <c r="J284" s="35">
        <f>J283*'1 Inputs'!$E$3/'1 Inputs'!$E$8/12</f>
        <v>-82840.552278210758</v>
      </c>
      <c r="K284" s="35">
        <f>K283*'1 Inputs'!$E$3/'1 Inputs'!$E$8/12</f>
        <v>-83022.388954925074</v>
      </c>
      <c r="L284" s="35">
        <f>L283*'1 Inputs'!$E$3/'1 Inputs'!$E$8/12</f>
        <v>-83159.642614468772</v>
      </c>
      <c r="M284" s="35">
        <f>M283*'1 Inputs'!$E$3/'1 Inputs'!$E$8/12</f>
        <v>-83300.357344410775</v>
      </c>
      <c r="N284" s="35">
        <f>N283*'1 Inputs'!$E$3/'1 Inputs'!$E$8/12</f>
        <v>-83430.288444674297</v>
      </c>
      <c r="O284" s="35">
        <f>O283*'1 Inputs'!$E$3/'1 Inputs'!$E$8/12</f>
        <v>-83828.200835664393</v>
      </c>
      <c r="P284" s="35">
        <f>P283*'1 Inputs'!$E$3/'1 Inputs'!$E$8/12</f>
        <v>-84511.107189581162</v>
      </c>
      <c r="Q284" s="35">
        <f>Q283*'1 Inputs'!$H$3/'1 Inputs'!$H$8/12</f>
        <v>-85416.214308876559</v>
      </c>
      <c r="R284" s="35">
        <f>R283*'1 Inputs'!$H$3/'1 Inputs'!$H$8/12</f>
        <v>-86480.530229970391</v>
      </c>
      <c r="S284" s="35">
        <f>S283*'1 Inputs'!$H$3/'1 Inputs'!$H$8/12</f>
        <v>-87566.485515978755</v>
      </c>
      <c r="T284" s="35">
        <f>T283*'1 Inputs'!$H$3/'1 Inputs'!$H$8/12</f>
        <v>-88629.915006253825</v>
      </c>
      <c r="U284" s="35">
        <f>U283*'1 Inputs'!$H$3/'1 Inputs'!$H$8/12</f>
        <v>-89557.651949359613</v>
      </c>
      <c r="V284" s="35">
        <f>V283*'1 Inputs'!$H$3/'1 Inputs'!$H$8/12</f>
        <v>-90247.752120292003</v>
      </c>
      <c r="W284" s="35">
        <f>W283*'1 Inputs'!$H$3/'1 Inputs'!$H$8/12</f>
        <v>-90831.590631325424</v>
      </c>
      <c r="X284" s="35">
        <f>X283*'1 Inputs'!$H$3/'1 Inputs'!$H$8/12</f>
        <v>-91387.019052145712</v>
      </c>
      <c r="Y284" s="35">
        <f>Y283*'1 Inputs'!$H$3/'1 Inputs'!$H$8/12</f>
        <v>-91931.294841603361</v>
      </c>
      <c r="Z284" s="35">
        <f>Z283*'1 Inputs'!$H$3/'1 Inputs'!$H$8/12</f>
        <v>-92494.056014134301</v>
      </c>
      <c r="AA284" s="35">
        <f>AA283*'1 Inputs'!$H$3/'1 Inputs'!$H$8/12</f>
        <v>-93312.820939557816</v>
      </c>
      <c r="AB284" s="35">
        <f>AB283*'1 Inputs'!$H$3/'1 Inputs'!$H$8/12</f>
        <v>-94450.480957274325</v>
      </c>
      <c r="AC284" s="35">
        <f>AC283*'1 Inputs'!$K$3/'1 Inputs'!$K$8/12</f>
        <v>-95842.305200969786</v>
      </c>
      <c r="AD284" s="35">
        <f>AD283*'1 Inputs'!$K$3/'1 Inputs'!$K$8/12</f>
        <v>-97447.524936013448</v>
      </c>
      <c r="AE284" s="35">
        <f>AE283*'1 Inputs'!$K$3/'1 Inputs'!$K$8/12</f>
        <v>-99080.483941434984</v>
      </c>
      <c r="AF284" s="35">
        <f>AF283*'1 Inputs'!$K$3/'1 Inputs'!$K$8/12</f>
        <v>-100700.1710384278</v>
      </c>
      <c r="AG284" s="35">
        <f>AG283*'1 Inputs'!$K$3/'1 Inputs'!$K$8/12</f>
        <v>-102135.40503942035</v>
      </c>
      <c r="AH284" s="35">
        <f>AH283*'1 Inputs'!$K$3/'1 Inputs'!$K$8/12</f>
        <v>-103340.14722440251</v>
      </c>
      <c r="AI284" s="35">
        <f>AI283*'1 Inputs'!$K$3/'1 Inputs'!$K$8/12</f>
        <v>-104439.87899629764</v>
      </c>
      <c r="AJ284" s="35">
        <f>AJ283*'1 Inputs'!$K$3/'1 Inputs'!$K$8/12</f>
        <v>-105512.08474481611</v>
      </c>
      <c r="AK284" s="35">
        <f>AK283*'1 Inputs'!$K$3/'1 Inputs'!$K$8/12</f>
        <v>-106579.93446790166</v>
      </c>
      <c r="AL284" s="35">
        <f>AL283*'1 Inputs'!$K$3/'1 Inputs'!$K$8/12</f>
        <v>-107545.6756118652</v>
      </c>
      <c r="AM284" s="35">
        <f>AM283*'1 Inputs'!$K$3/'1 Inputs'!$K$8/12</f>
        <v>-108718.30480318435</v>
      </c>
      <c r="AN284" s="35">
        <f>AN283*'1 Inputs'!$K$3/'1 Inputs'!$K$8/12</f>
        <v>-110365.27409790171</v>
      </c>
      <c r="AO284" s="35">
        <f>AO283*'1 Inputs'!$E$3/'1 Inputs'!$E$8/12</f>
        <v>-112269.64355203351</v>
      </c>
      <c r="AP284" s="35">
        <f>AP283*'1 Inputs'!$E$3/'1 Inputs'!$E$8/12</f>
        <v>-114324.042178861</v>
      </c>
      <c r="AQ284" s="35">
        <f>AQ283*'1 Inputs'!$E$3/'1 Inputs'!$E$8/12</f>
        <v>-116430.18152035571</v>
      </c>
      <c r="AR284" s="35">
        <f>AR283*'1 Inputs'!$E$3/'1 Inputs'!$E$8/12</f>
        <v>-118539.70271842273</v>
      </c>
      <c r="AS284" s="35">
        <f>AS283*'1 Inputs'!$E$3/'1 Inputs'!$E$8/12</f>
        <v>-120448.31468039693</v>
      </c>
      <c r="AT284" s="35">
        <f>AT283*'1 Inputs'!$E$3/'1 Inputs'!$E$8/12</f>
        <v>-122083.55208438751</v>
      </c>
      <c r="AU284" s="35">
        <f>AU283*'1 Inputs'!$E$3/'1 Inputs'!$E$8/12</f>
        <v>-123588.37504164067</v>
      </c>
      <c r="AV284" s="35">
        <f>AV283*'1 Inputs'!$E$3/'1 Inputs'!$E$8/12</f>
        <v>-125061.29022836637</v>
      </c>
      <c r="AW284" s="35">
        <f>AW283*'1 Inputs'!$E$3/'1 Inputs'!$E$8/12</f>
        <v>-126526.81643488487</v>
      </c>
      <c r="AX284" s="35">
        <f>AX283*'1 Inputs'!$E$3/'1 Inputs'!$E$8/12</f>
        <v>-128016.93328858976</v>
      </c>
      <c r="AY284" s="35">
        <f>AY283*'1 Inputs'!$E$3/'1 Inputs'!$E$8/12</f>
        <v>-129714.0983027483</v>
      </c>
      <c r="AZ284" s="35">
        <f>AZ283*'1 Inputs'!$E$3/'1 Inputs'!$E$8/12</f>
        <v>-131886.20603234804</v>
      </c>
    </row>
    <row r="285" spans="1:52" ht="14.65" customHeight="1">
      <c r="B285" s="2" t="s">
        <v>128</v>
      </c>
      <c r="D285" s="2"/>
      <c r="E285" s="200">
        <f t="shared" ref="E285:AZ285" si="254">E196-E284</f>
        <v>-91031.553586072259</v>
      </c>
      <c r="F285" s="200">
        <f t="shared" si="254"/>
        <v>-91000.792607056355</v>
      </c>
      <c r="G285" s="200">
        <f t="shared" si="254"/>
        <v>-90969.612552582024</v>
      </c>
      <c r="H285" s="200">
        <f t="shared" si="254"/>
        <v>-90939.364337100196</v>
      </c>
      <c r="I285" s="200">
        <f t="shared" si="254"/>
        <v>-90915.882423614239</v>
      </c>
      <c r="J285" s="200">
        <f t="shared" si="254"/>
        <v>-90905.447721789242</v>
      </c>
      <c r="K285" s="200">
        <f t="shared" si="254"/>
        <v>-90908.611045074926</v>
      </c>
      <c r="L285" s="200">
        <f t="shared" si="254"/>
        <v>-90923.357385531228</v>
      </c>
      <c r="M285" s="200">
        <f t="shared" si="254"/>
        <v>-90950.642655589225</v>
      </c>
      <c r="N285" s="200">
        <f t="shared" si="254"/>
        <v>-90991.711555325703</v>
      </c>
      <c r="O285" s="200">
        <f t="shared" si="254"/>
        <v>-91044.799164335607</v>
      </c>
      <c r="P285" s="200">
        <f t="shared" si="254"/>
        <v>-91109.892810418838</v>
      </c>
      <c r="Q285" s="200">
        <f t="shared" si="254"/>
        <v>-91075.785691123441</v>
      </c>
      <c r="R285" s="200">
        <f t="shared" si="254"/>
        <v>-91006.469770029609</v>
      </c>
      <c r="S285" s="200">
        <f t="shared" si="254"/>
        <v>-90955.514484021245</v>
      </c>
      <c r="T285" s="200">
        <f t="shared" si="254"/>
        <v>-90920.084993746175</v>
      </c>
      <c r="U285" s="200">
        <f t="shared" si="254"/>
        <v>-90902.348050640387</v>
      </c>
      <c r="V285" s="200">
        <f t="shared" si="254"/>
        <v>-90902.247879707997</v>
      </c>
      <c r="W285" s="200">
        <f t="shared" si="254"/>
        <v>-90918.409368674576</v>
      </c>
      <c r="X285" s="200">
        <f t="shared" si="254"/>
        <v>-90950.980947854288</v>
      </c>
      <c r="Y285" s="200">
        <f t="shared" si="254"/>
        <v>-91001.705158396639</v>
      </c>
      <c r="Z285" s="200">
        <f t="shared" si="254"/>
        <v>-91068.943985865699</v>
      </c>
      <c r="AA285" s="200">
        <f t="shared" si="254"/>
        <v>-91153.179060442184</v>
      </c>
      <c r="AB285" s="200">
        <f t="shared" si="254"/>
        <v>-91254.519042725675</v>
      </c>
      <c r="AC285" s="200">
        <f t="shared" si="254"/>
        <v>-91280.694799030214</v>
      </c>
      <c r="AD285" s="200">
        <f t="shared" si="254"/>
        <v>-91220.475063986552</v>
      </c>
      <c r="AE285" s="200">
        <f t="shared" si="254"/>
        <v>-91174.516058565016</v>
      </c>
      <c r="AF285" s="200">
        <f t="shared" si="254"/>
        <v>-91143.828961572202</v>
      </c>
      <c r="AG285" s="200">
        <f t="shared" si="254"/>
        <v>-91127.594960579649</v>
      </c>
      <c r="AH285" s="200">
        <f t="shared" si="254"/>
        <v>-91126.852775597494</v>
      </c>
      <c r="AI285" s="200">
        <f t="shared" si="254"/>
        <v>-91141.121003702356</v>
      </c>
      <c r="AJ285" s="200">
        <f t="shared" si="254"/>
        <v>-91170.915255183892</v>
      </c>
      <c r="AK285" s="200">
        <f t="shared" si="254"/>
        <v>-91215.065532098335</v>
      </c>
      <c r="AL285" s="200">
        <f t="shared" si="254"/>
        <v>-91358.324388134803</v>
      </c>
      <c r="AM285" s="200">
        <f t="shared" si="254"/>
        <v>-91515.69519681565</v>
      </c>
      <c r="AN285" s="200">
        <f t="shared" si="254"/>
        <v>-91688.725902098289</v>
      </c>
      <c r="AO285" s="200">
        <f t="shared" si="254"/>
        <v>-91778.356447966493</v>
      </c>
      <c r="AP285" s="200">
        <f t="shared" si="254"/>
        <v>-91777.957821139003</v>
      </c>
      <c r="AQ285" s="200">
        <f t="shared" si="254"/>
        <v>-91778.818479644295</v>
      </c>
      <c r="AR285" s="200">
        <f t="shared" si="254"/>
        <v>-91778.297281577266</v>
      </c>
      <c r="AS285" s="200">
        <f t="shared" si="254"/>
        <v>-91778.685319603072</v>
      </c>
      <c r="AT285" s="200">
        <f t="shared" si="254"/>
        <v>-91778.447915612487</v>
      </c>
      <c r="AU285" s="200">
        <f t="shared" si="254"/>
        <v>-91778.624958359331</v>
      </c>
      <c r="AV285" s="200">
        <f t="shared" si="254"/>
        <v>-91777.709771633628</v>
      </c>
      <c r="AW285" s="200">
        <f t="shared" si="254"/>
        <v>-91778.183565115134</v>
      </c>
      <c r="AX285" s="200">
        <f t="shared" si="254"/>
        <v>-91778.06671141024</v>
      </c>
      <c r="AY285" s="200">
        <f t="shared" si="254"/>
        <v>-91777.901697251698</v>
      </c>
      <c r="AZ285" s="200">
        <f t="shared" si="254"/>
        <v>-91777.79396765196</v>
      </c>
    </row>
    <row r="286" spans="1:52" ht="14.65" customHeight="1">
      <c r="D286" s="2"/>
    </row>
    <row r="287" spans="1:52" ht="14.65" customHeight="1">
      <c r="B287" s="2" t="s">
        <v>64</v>
      </c>
      <c r="D287" s="2"/>
      <c r="E287" s="198">
        <f t="shared" ref="E287:AZ287" si="255">E278+E284</f>
        <v>-19160.247157966915</v>
      </c>
      <c r="F287" s="198">
        <f t="shared" si="255"/>
        <v>-20152.894709955326</v>
      </c>
      <c r="G287" s="198">
        <f t="shared" si="255"/>
        <v>-8154.9338812639107</v>
      </c>
      <c r="H287" s="198">
        <f t="shared" si="255"/>
        <v>-4245.1653579471313</v>
      </c>
      <c r="I287" s="198">
        <f t="shared" si="255"/>
        <v>937245.88338727644</v>
      </c>
      <c r="J287" s="198">
        <f t="shared" si="255"/>
        <v>1952335.1867266814</v>
      </c>
      <c r="K287" s="198">
        <f t="shared" si="255"/>
        <v>2023386.8730531132</v>
      </c>
      <c r="L287" s="198">
        <f t="shared" si="255"/>
        <v>2024202.2593911097</v>
      </c>
      <c r="M287" s="198">
        <f t="shared" si="255"/>
        <v>2025014.1846587076</v>
      </c>
      <c r="N287" s="198">
        <f t="shared" si="255"/>
        <v>2025836.8935559832</v>
      </c>
      <c r="O287" s="198">
        <f t="shared" si="255"/>
        <v>2026391.6211625333</v>
      </c>
      <c r="P287" s="198">
        <f t="shared" si="255"/>
        <v>2026661.3548061564</v>
      </c>
      <c r="Q287" s="198">
        <f t="shared" si="255"/>
        <v>2010984.4499335149</v>
      </c>
      <c r="R287" s="198">
        <f t="shared" si="255"/>
        <v>2001133.7272192661</v>
      </c>
      <c r="S287" s="198">
        <f t="shared" si="255"/>
        <v>1997550.6344473797</v>
      </c>
      <c r="T287" s="198">
        <f t="shared" si="255"/>
        <v>1993990.0674712264</v>
      </c>
      <c r="U287" s="198">
        <f t="shared" si="255"/>
        <v>1990565.1930422424</v>
      </c>
      <c r="V287" s="198">
        <f t="shared" si="255"/>
        <v>1987377.9553854321</v>
      </c>
      <c r="W287" s="198">
        <f t="shared" si="255"/>
        <v>1984296.9793885206</v>
      </c>
      <c r="X287" s="198">
        <f t="shared" si="255"/>
        <v>1981244.4134818222</v>
      </c>
      <c r="Y287" s="198">
        <f t="shared" si="255"/>
        <v>1978203.0002064863</v>
      </c>
      <c r="Z287" s="198">
        <f t="shared" si="255"/>
        <v>1975143.1015480775</v>
      </c>
      <c r="AA287" s="198">
        <f t="shared" si="255"/>
        <v>1971827.1991367757</v>
      </c>
      <c r="AB287" s="198">
        <f t="shared" si="255"/>
        <v>1968192.4016331814</v>
      </c>
      <c r="AC287" s="198">
        <f t="shared" si="255"/>
        <v>1953212.132935832</v>
      </c>
      <c r="AD287" s="198">
        <f t="shared" si="255"/>
        <v>1936705.4548738</v>
      </c>
      <c r="AE287" s="198">
        <f t="shared" si="255"/>
        <v>1932635.2721080424</v>
      </c>
      <c r="AF287" s="198">
        <f t="shared" si="255"/>
        <v>1928578.3612507123</v>
      </c>
      <c r="AG287" s="198">
        <f t="shared" si="255"/>
        <v>1924705.9034893832</v>
      </c>
      <c r="AH287" s="198">
        <f t="shared" si="255"/>
        <v>1921063.9375440644</v>
      </c>
      <c r="AI287" s="198">
        <f t="shared" si="255"/>
        <v>1917526.9820118325</v>
      </c>
      <c r="AJ287" s="198">
        <f t="shared" si="255"/>
        <v>1914017.5525029774</v>
      </c>
      <c r="AK287" s="198">
        <f t="shared" si="255"/>
        <v>1910512.4790195557</v>
      </c>
      <c r="AL287" s="198">
        <f t="shared" si="255"/>
        <v>1907109.5141152551</v>
      </c>
      <c r="AM287" s="198">
        <f t="shared" si="255"/>
        <v>1903499.6611635992</v>
      </c>
      <c r="AN287" s="198">
        <f t="shared" si="255"/>
        <v>1899415.4681085453</v>
      </c>
      <c r="AO287" s="198">
        <f t="shared" si="255"/>
        <v>1885286.0672680386</v>
      </c>
      <c r="AP287" s="198">
        <f t="shared" si="255"/>
        <v>1869838.4718371769</v>
      </c>
      <c r="AQ287" s="198">
        <f t="shared" si="255"/>
        <v>1865348.8173838838</v>
      </c>
      <c r="AR287" s="198">
        <f t="shared" si="255"/>
        <v>1860855.7810740175</v>
      </c>
      <c r="AS287" s="198">
        <f t="shared" si="255"/>
        <v>1856563.6540002446</v>
      </c>
      <c r="AT287" s="198">
        <f t="shared" si="255"/>
        <v>1852544.9014844554</v>
      </c>
      <c r="AU287" s="198">
        <f t="shared" si="255"/>
        <v>1848656.5634154035</v>
      </c>
      <c r="AV287" s="198">
        <f t="shared" si="255"/>
        <v>1844800.1331168783</v>
      </c>
      <c r="AW287" s="198">
        <f t="shared" si="255"/>
        <v>1840951.0917985612</v>
      </c>
      <c r="AX287" s="198">
        <f t="shared" si="255"/>
        <v>1837077.4598330576</v>
      </c>
      <c r="AY287" s="198">
        <f t="shared" si="255"/>
        <v>1832996.7797071</v>
      </c>
      <c r="AZ287" s="198">
        <f t="shared" si="255"/>
        <v>1828441.1568657015</v>
      </c>
    </row>
    <row r="288" spans="1:52" ht="14.65" customHeight="1">
      <c r="D288" s="2"/>
    </row>
    <row r="289" spans="1:52" ht="14.65" customHeight="1">
      <c r="B289" s="2" t="s">
        <v>123</v>
      </c>
      <c r="D289" s="2"/>
      <c r="E289" s="22">
        <f t="shared" ref="E289:AZ289" si="256">E199-E287</f>
        <v>-87234.752842033078</v>
      </c>
      <c r="F289" s="22">
        <f t="shared" si="256"/>
        <v>-87212.105290044681</v>
      </c>
      <c r="G289" s="22">
        <f t="shared" si="256"/>
        <v>-87200.066118736082</v>
      </c>
      <c r="H289" s="22">
        <f t="shared" si="256"/>
        <v>-87195.834642052869</v>
      </c>
      <c r="I289" s="22">
        <f t="shared" si="256"/>
        <v>-88047.883387276437</v>
      </c>
      <c r="J289" s="22">
        <f t="shared" si="256"/>
        <v>-89671.186726681422</v>
      </c>
      <c r="K289" s="22">
        <f t="shared" si="256"/>
        <v>-91214.873053113231</v>
      </c>
      <c r="L289" s="22">
        <f t="shared" si="256"/>
        <v>-92771.259391109692</v>
      </c>
      <c r="M289" s="22">
        <f t="shared" si="256"/>
        <v>-94339.184658707585</v>
      </c>
      <c r="N289" s="22">
        <f t="shared" si="256"/>
        <v>-95921.893555983203</v>
      </c>
      <c r="O289" s="22">
        <f t="shared" si="256"/>
        <v>-97513.621162533294</v>
      </c>
      <c r="P289" s="22">
        <f t="shared" si="256"/>
        <v>-99120.354806156363</v>
      </c>
      <c r="Q289" s="22">
        <f t="shared" si="256"/>
        <v>-86888.44993351493</v>
      </c>
      <c r="R289" s="22">
        <f t="shared" si="256"/>
        <v>-82605.727219266118</v>
      </c>
      <c r="S289" s="22">
        <f t="shared" si="256"/>
        <v>-84631.634447379736</v>
      </c>
      <c r="T289" s="22">
        <f t="shared" si="256"/>
        <v>-86674.067471226444</v>
      </c>
      <c r="U289" s="22">
        <f t="shared" si="256"/>
        <v>-88733.193042242434</v>
      </c>
      <c r="V289" s="22">
        <f t="shared" si="256"/>
        <v>-90811.955385432113</v>
      </c>
      <c r="W289" s="22">
        <f t="shared" si="256"/>
        <v>-92904.979388520587</v>
      </c>
      <c r="X289" s="22">
        <f t="shared" si="256"/>
        <v>-95013.413481822237</v>
      </c>
      <c r="Y289" s="22">
        <f t="shared" si="256"/>
        <v>-97143.000206486322</v>
      </c>
      <c r="Z289" s="22">
        <f t="shared" si="256"/>
        <v>-99288.101548077539</v>
      </c>
      <c r="AA289" s="22">
        <f t="shared" si="256"/>
        <v>-101450.19913677569</v>
      </c>
      <c r="AB289" s="22">
        <f t="shared" si="256"/>
        <v>-103628.40163318138</v>
      </c>
      <c r="AC289" s="22">
        <f t="shared" si="256"/>
        <v>-94489.132935832022</v>
      </c>
      <c r="AD289" s="22">
        <f t="shared" si="256"/>
        <v>-83799.454873800045</v>
      </c>
      <c r="AE289" s="22">
        <f t="shared" si="256"/>
        <v>-85589.27210804238</v>
      </c>
      <c r="AF289" s="22">
        <f t="shared" si="256"/>
        <v>-87392.361250712303</v>
      </c>
      <c r="AG289" s="22">
        <f t="shared" si="256"/>
        <v>-89212.90348938317</v>
      </c>
      <c r="AH289" s="22">
        <f t="shared" si="256"/>
        <v>-91045.937544064363</v>
      </c>
      <c r="AI289" s="22">
        <f t="shared" si="256"/>
        <v>-92894.98201183253</v>
      </c>
      <c r="AJ289" s="22">
        <f t="shared" si="256"/>
        <v>-94760.552502977429</v>
      </c>
      <c r="AK289" s="22">
        <f t="shared" si="256"/>
        <v>-96638.479019555729</v>
      </c>
      <c r="AL289" s="22">
        <f t="shared" si="256"/>
        <v>-108782.51411525509</v>
      </c>
      <c r="AM289" s="22">
        <f t="shared" si="256"/>
        <v>-110774.66116359923</v>
      </c>
      <c r="AN289" s="22">
        <f t="shared" si="256"/>
        <v>-112783.46810854529</v>
      </c>
      <c r="AO289" s="22">
        <f t="shared" si="256"/>
        <v>-102780.06726803863</v>
      </c>
      <c r="AP289" s="22">
        <f t="shared" si="256"/>
        <v>-91771.471837176941</v>
      </c>
      <c r="AQ289" s="22">
        <f t="shared" si="256"/>
        <v>-91770.817383883754</v>
      </c>
      <c r="AR289" s="22">
        <f t="shared" si="256"/>
        <v>-91770.781074017519</v>
      </c>
      <c r="AS289" s="22">
        <f t="shared" si="256"/>
        <v>-91769.654000244569</v>
      </c>
      <c r="AT289" s="22">
        <f t="shared" si="256"/>
        <v>-91770.901484455448</v>
      </c>
      <c r="AU289" s="22">
        <f t="shared" si="256"/>
        <v>-91771.563415403478</v>
      </c>
      <c r="AV289" s="22">
        <f t="shared" si="256"/>
        <v>-91770.133116878336</v>
      </c>
      <c r="AW289" s="22">
        <f t="shared" si="256"/>
        <v>-91770.09179856116</v>
      </c>
      <c r="AX289" s="22">
        <f t="shared" si="256"/>
        <v>-91770.459833057597</v>
      </c>
      <c r="AY289" s="22">
        <f t="shared" si="256"/>
        <v>-91770.77970710001</v>
      </c>
      <c r="AZ289" s="22">
        <f t="shared" si="256"/>
        <v>-91770.156865701545</v>
      </c>
    </row>
    <row r="290" spans="1:52" ht="14.65" customHeight="1">
      <c r="D290" s="2"/>
    </row>
    <row r="291" spans="1:52" ht="14.65" customHeight="1">
      <c r="D291" s="2"/>
    </row>
    <row r="295" spans="1:52" ht="14.65" customHeight="1">
      <c r="A295" s="201" t="s">
        <v>221</v>
      </c>
      <c r="B295" s="1"/>
      <c r="C295" s="1"/>
      <c r="D295" s="173"/>
      <c r="E295" s="1"/>
      <c r="F295" s="1"/>
      <c r="G295" s="1"/>
    </row>
    <row r="296" spans="1:52" ht="14.65" customHeight="1">
      <c r="A296" s="1"/>
      <c r="B296" s="1"/>
      <c r="C296" s="1"/>
      <c r="D296" s="173"/>
      <c r="E296" s="1"/>
      <c r="F296" s="1"/>
      <c r="G296" s="1"/>
    </row>
    <row r="297" spans="1:52" ht="14.65" customHeight="1">
      <c r="A297" s="201" t="s">
        <v>218</v>
      </c>
      <c r="B297" s="201"/>
      <c r="C297" s="201"/>
      <c r="D297" s="202"/>
      <c r="E297" s="201"/>
      <c r="F297" s="201"/>
      <c r="G297" s="1"/>
    </row>
    <row r="298" spans="1:52" ht="14.65" customHeight="1">
      <c r="A298" s="201" t="s">
        <v>219</v>
      </c>
      <c r="B298" s="201"/>
      <c r="C298" s="201"/>
      <c r="D298" s="202"/>
      <c r="E298" s="201"/>
      <c r="F298" s="201"/>
      <c r="G298" s="1"/>
    </row>
    <row r="299" spans="1:52" ht="14.65" customHeight="1">
      <c r="A299" s="201" t="s">
        <v>220</v>
      </c>
      <c r="B299" s="201"/>
      <c r="C299" s="203"/>
      <c r="D299" s="204"/>
      <c r="E299" s="203"/>
      <c r="F299" s="203"/>
    </row>
    <row r="337" spans="5:40" ht="14.65" customHeight="1">
      <c r="AB337" s="22"/>
    </row>
    <row r="338" spans="5:40" ht="14.65" customHeight="1"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</row>
    <row r="340" spans="5:40" ht="14.65" customHeight="1">
      <c r="P340" s="22"/>
    </row>
  </sheetData>
  <mergeCells count="1">
    <mergeCell ref="A225:B22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30EB-E2B8-4402-8A56-2423A6F20A2D}">
  <dimension ref="A1:CO73"/>
  <sheetViews>
    <sheetView zoomScale="80" zoomScaleNormal="80" workbookViewId="0">
      <pane xSplit="1" topLeftCell="B1" activePane="topRight" state="frozen"/>
      <selection activeCell="A9" sqref="A9"/>
      <selection pane="topRight" activeCell="AB29" sqref="AB29"/>
    </sheetView>
  </sheetViews>
  <sheetFormatPr defaultColWidth="9.140625" defaultRowHeight="12.75" outlineLevelCol="1"/>
  <cols>
    <col min="1" max="1" width="41.7109375" style="43" bestFit="1" customWidth="1"/>
    <col min="2" max="2" width="10.85546875" style="43" customWidth="1"/>
    <col min="3" max="14" width="12.28515625" style="43" hidden="1" customWidth="1" outlineLevel="1"/>
    <col min="15" max="15" width="12.28515625" style="43" customWidth="1" collapsed="1"/>
    <col min="16" max="27" width="12.28515625" style="43" hidden="1" customWidth="1" outlineLevel="1"/>
    <col min="28" max="28" width="12.28515625" style="43" customWidth="1" collapsed="1"/>
    <col min="29" max="40" width="12.28515625" style="43" hidden="1" customWidth="1" outlineLevel="1"/>
    <col min="41" max="41" width="12.28515625" style="43" customWidth="1" collapsed="1"/>
    <col min="42" max="42" width="13.7109375" style="43" customWidth="1" outlineLevel="1"/>
    <col min="43" max="52" width="12.28515625" style="43" customWidth="1" outlineLevel="1"/>
    <col min="53" max="53" width="25.42578125" style="43" customWidth="1" outlineLevel="1"/>
    <col min="54" max="54" width="12.28515625" style="43" customWidth="1"/>
    <col min="55" max="58" width="12.28515625" style="43" customWidth="1" outlineLevel="1"/>
    <col min="59" max="59" width="13.7109375" style="43" customWidth="1" outlineLevel="1"/>
    <col min="60" max="66" width="12.28515625" style="43" customWidth="1" outlineLevel="1"/>
    <col min="67" max="93" width="12.28515625" style="43" customWidth="1"/>
    <col min="94" max="16384" width="9.140625" style="43"/>
  </cols>
  <sheetData>
    <row r="1" spans="1:93" ht="20.25">
      <c r="A1" s="41" t="s">
        <v>0</v>
      </c>
      <c r="B1" s="42"/>
      <c r="CO1" s="71"/>
    </row>
    <row r="2" spans="1:93" ht="15.75">
      <c r="A2" s="44"/>
      <c r="B2" s="45"/>
      <c r="CO2" s="71"/>
    </row>
    <row r="3" spans="1:93">
      <c r="A3" s="46" t="s">
        <v>65</v>
      </c>
      <c r="CO3" s="71"/>
    </row>
    <row r="4" spans="1:93">
      <c r="CO4" s="71"/>
    </row>
    <row r="5" spans="1:93">
      <c r="CO5" s="71"/>
    </row>
    <row r="6" spans="1:93">
      <c r="A6" s="43" t="s">
        <v>66</v>
      </c>
      <c r="CO6" s="71"/>
    </row>
    <row r="7" spans="1:93">
      <c r="A7" s="43" t="s">
        <v>67</v>
      </c>
      <c r="B7" s="47"/>
      <c r="CO7" s="71"/>
    </row>
    <row r="8" spans="1:93">
      <c r="A8" s="43" t="s">
        <v>68</v>
      </c>
      <c r="CO8" s="71"/>
    </row>
    <row r="9" spans="1:93" ht="15">
      <c r="A9" t="s">
        <v>198</v>
      </c>
      <c r="B9" s="48"/>
      <c r="AP9" s="48"/>
      <c r="CO9" s="71"/>
    </row>
    <row r="10" spans="1:93" ht="15">
      <c r="A10" t="s">
        <v>199</v>
      </c>
      <c r="AP10" s="48"/>
      <c r="CO10" s="71"/>
    </row>
    <row r="11" spans="1:93">
      <c r="A11" s="43" t="s">
        <v>69</v>
      </c>
      <c r="AP11" s="48"/>
      <c r="CO11" s="71"/>
    </row>
    <row r="12" spans="1:93">
      <c r="A12" s="43" t="s">
        <v>70</v>
      </c>
      <c r="AP12" s="48"/>
      <c r="CO12" s="71"/>
    </row>
    <row r="13" spans="1:93">
      <c r="N13" s="49"/>
      <c r="P13" s="48"/>
      <c r="AA13" s="49"/>
      <c r="AC13" s="48"/>
      <c r="AP13" s="48"/>
      <c r="CO13" s="71"/>
    </row>
    <row r="14" spans="1:93">
      <c r="C14" s="50" t="s">
        <v>71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1">
        <v>2019</v>
      </c>
      <c r="P14" s="50" t="s">
        <v>71</v>
      </c>
      <c r="Q14" s="50" t="s">
        <v>71</v>
      </c>
      <c r="R14" s="50" t="s">
        <v>71</v>
      </c>
      <c r="S14" s="50" t="s">
        <v>71</v>
      </c>
      <c r="AB14" s="51">
        <v>2020</v>
      </c>
      <c r="AO14" s="51">
        <v>2021</v>
      </c>
      <c r="AP14" s="222" t="s">
        <v>71</v>
      </c>
      <c r="AQ14" s="222" t="s">
        <v>71</v>
      </c>
      <c r="AR14" s="222" t="s">
        <v>71</v>
      </c>
      <c r="AS14" s="222" t="s">
        <v>71</v>
      </c>
      <c r="AT14" s="222" t="s">
        <v>71</v>
      </c>
      <c r="BB14" s="51">
        <v>2025</v>
      </c>
      <c r="BO14" s="51">
        <v>2026</v>
      </c>
      <c r="CB14" s="51">
        <v>2027</v>
      </c>
      <c r="CO14" s="72">
        <v>2028</v>
      </c>
    </row>
    <row r="15" spans="1:93">
      <c r="C15" s="52">
        <v>43466</v>
      </c>
      <c r="D15" s="52">
        <v>43497</v>
      </c>
      <c r="E15" s="52">
        <v>43525</v>
      </c>
      <c r="F15" s="52">
        <v>43556</v>
      </c>
      <c r="G15" s="52">
        <v>43586</v>
      </c>
      <c r="H15" s="52">
        <v>43617</v>
      </c>
      <c r="I15" s="52">
        <v>43647</v>
      </c>
      <c r="J15" s="52">
        <v>43678</v>
      </c>
      <c r="K15" s="52">
        <v>43709</v>
      </c>
      <c r="L15" s="52">
        <v>43739</v>
      </c>
      <c r="M15" s="52">
        <v>43770</v>
      </c>
      <c r="N15" s="52">
        <v>43800</v>
      </c>
      <c r="O15" s="51" t="s">
        <v>72</v>
      </c>
      <c r="P15" s="52">
        <v>43831</v>
      </c>
      <c r="Q15" s="52">
        <v>43862</v>
      </c>
      <c r="R15" s="52">
        <v>43891</v>
      </c>
      <c r="S15" s="52">
        <v>43922</v>
      </c>
      <c r="T15" s="52">
        <v>43952</v>
      </c>
      <c r="U15" s="52">
        <v>43983</v>
      </c>
      <c r="V15" s="52">
        <v>44013</v>
      </c>
      <c r="W15" s="52">
        <v>44044</v>
      </c>
      <c r="X15" s="52">
        <v>44075</v>
      </c>
      <c r="Y15" s="52">
        <v>44105</v>
      </c>
      <c r="Z15" s="52">
        <v>44136</v>
      </c>
      <c r="AA15" s="52">
        <v>44166</v>
      </c>
      <c r="AB15" s="51" t="s">
        <v>72</v>
      </c>
      <c r="AC15" s="52">
        <v>44197</v>
      </c>
      <c r="AD15" s="52">
        <v>44228</v>
      </c>
      <c r="AE15" s="52">
        <v>44256</v>
      </c>
      <c r="AF15" s="52">
        <v>44287</v>
      </c>
      <c r="AG15" s="52">
        <v>44317</v>
      </c>
      <c r="AH15" s="52">
        <v>44348</v>
      </c>
      <c r="AI15" s="52">
        <v>44378</v>
      </c>
      <c r="AJ15" s="52">
        <v>44409</v>
      </c>
      <c r="AK15" s="52">
        <v>44440</v>
      </c>
      <c r="AL15" s="52">
        <v>44470</v>
      </c>
      <c r="AM15" s="52">
        <v>44501</v>
      </c>
      <c r="AN15" s="52">
        <v>44531</v>
      </c>
      <c r="AO15" s="51" t="s">
        <v>72</v>
      </c>
      <c r="AP15" s="52">
        <v>45658</v>
      </c>
      <c r="AQ15" s="52">
        <v>45689</v>
      </c>
      <c r="AR15" s="52">
        <v>45717</v>
      </c>
      <c r="AS15" s="52">
        <v>45748</v>
      </c>
      <c r="AT15" s="52">
        <v>45778</v>
      </c>
      <c r="AU15" s="52">
        <v>45809</v>
      </c>
      <c r="AV15" s="52">
        <v>45839</v>
      </c>
      <c r="AW15" s="52">
        <v>45870</v>
      </c>
      <c r="AX15" s="52">
        <v>45901</v>
      </c>
      <c r="AY15" s="52">
        <v>45931</v>
      </c>
      <c r="AZ15" s="52">
        <v>45962</v>
      </c>
      <c r="BA15" s="52">
        <v>45992</v>
      </c>
      <c r="BB15" s="51" t="s">
        <v>72</v>
      </c>
      <c r="BC15" s="52">
        <v>46023</v>
      </c>
      <c r="BD15" s="52">
        <v>46054</v>
      </c>
      <c r="BE15" s="52">
        <v>46082</v>
      </c>
      <c r="BF15" s="52">
        <v>46113</v>
      </c>
      <c r="BG15" s="52">
        <v>46143</v>
      </c>
      <c r="BH15" s="52">
        <v>46174</v>
      </c>
      <c r="BI15" s="52">
        <v>46204</v>
      </c>
      <c r="BJ15" s="52">
        <v>46235</v>
      </c>
      <c r="BK15" s="52">
        <v>46266</v>
      </c>
      <c r="BL15" s="52">
        <v>46296</v>
      </c>
      <c r="BM15" s="52">
        <v>46327</v>
      </c>
      <c r="BN15" s="52">
        <v>46357</v>
      </c>
      <c r="BO15" s="51" t="s">
        <v>72</v>
      </c>
      <c r="BP15" s="52">
        <v>46388</v>
      </c>
      <c r="BQ15" s="52">
        <v>46419</v>
      </c>
      <c r="BR15" s="52">
        <v>46447</v>
      </c>
      <c r="BS15" s="52">
        <v>46478</v>
      </c>
      <c r="BT15" s="52">
        <v>46508</v>
      </c>
      <c r="BU15" s="52">
        <v>46539</v>
      </c>
      <c r="BV15" s="52">
        <v>46569</v>
      </c>
      <c r="BW15" s="52">
        <v>46600</v>
      </c>
      <c r="BX15" s="52">
        <v>46631</v>
      </c>
      <c r="BY15" s="52">
        <v>46661</v>
      </c>
      <c r="BZ15" s="52">
        <v>46692</v>
      </c>
      <c r="CA15" s="52">
        <v>46722</v>
      </c>
      <c r="CB15" s="51" t="s">
        <v>72</v>
      </c>
      <c r="CC15" s="52">
        <v>46753</v>
      </c>
      <c r="CD15" s="52">
        <v>46784</v>
      </c>
      <c r="CE15" s="52">
        <v>46813</v>
      </c>
      <c r="CF15" s="52">
        <v>46844</v>
      </c>
      <c r="CG15" s="52">
        <v>46874</v>
      </c>
      <c r="CH15" s="52">
        <v>46905</v>
      </c>
      <c r="CI15" s="52">
        <v>46935</v>
      </c>
      <c r="CJ15" s="52">
        <v>46966</v>
      </c>
      <c r="CK15" s="52">
        <v>46997</v>
      </c>
      <c r="CL15" s="52">
        <v>47027</v>
      </c>
      <c r="CM15" s="52">
        <v>47058</v>
      </c>
      <c r="CN15" s="52">
        <v>47088</v>
      </c>
      <c r="CO15" s="72" t="s">
        <v>72</v>
      </c>
    </row>
    <row r="16" spans="1:93">
      <c r="A16" s="53"/>
      <c r="CO16" s="71"/>
    </row>
    <row r="17" spans="1:93">
      <c r="A17" s="54" t="s">
        <v>73</v>
      </c>
      <c r="BU17" s="49"/>
      <c r="CO17" s="71"/>
    </row>
    <row r="18" spans="1:93" ht="15">
      <c r="A18" t="s">
        <v>74</v>
      </c>
      <c r="C18" s="56">
        <v>1524713</v>
      </c>
      <c r="D18" s="56">
        <v>1527165</v>
      </c>
      <c r="E18" s="56">
        <v>1528989</v>
      </c>
      <c r="F18" s="56">
        <v>1529198</v>
      </c>
      <c r="G18" s="56">
        <v>1522447</v>
      </c>
      <c r="H18" s="56">
        <v>1511396</v>
      </c>
      <c r="I18" s="56">
        <v>1504398</v>
      </c>
      <c r="J18" s="56">
        <v>1501819</v>
      </c>
      <c r="K18" s="56">
        <v>1500267</v>
      </c>
      <c r="L18" s="56">
        <v>1500753</v>
      </c>
      <c r="M18" s="56">
        <v>1506209</v>
      </c>
      <c r="N18" s="56">
        <v>1527642</v>
      </c>
      <c r="O18" s="57">
        <f>AVERAGE(C18:N18)</f>
        <v>1515416.3333333333</v>
      </c>
      <c r="P18" s="57">
        <v>1534979</v>
      </c>
      <c r="Q18" s="57">
        <v>1537481</v>
      </c>
      <c r="R18" s="57">
        <v>1539904</v>
      </c>
      <c r="S18" s="57">
        <v>1540075</v>
      </c>
      <c r="T18" s="57">
        <v>1533859.6179750315</v>
      </c>
      <c r="U18" s="57">
        <v>1523667.235950063</v>
      </c>
      <c r="V18" s="57">
        <v>1516058.8539250947</v>
      </c>
      <c r="W18" s="57">
        <v>1513282.4719001262</v>
      </c>
      <c r="X18" s="57">
        <v>1511803.0898751577</v>
      </c>
      <c r="Y18" s="57">
        <v>1512527.7078501894</v>
      </c>
      <c r="Z18" s="57">
        <v>1518191.3258252209</v>
      </c>
      <c r="AA18" s="57">
        <v>1538048.9438002524</v>
      </c>
      <c r="AB18" s="57">
        <f>AVERAGE(P18:AA18)</f>
        <v>1526656.5205917612</v>
      </c>
      <c r="AC18" s="57">
        <v>1547888.603896582</v>
      </c>
      <c r="AD18" s="57">
        <v>1551498.2077931641</v>
      </c>
      <c r="AE18" s="57">
        <v>1553786.8116897461</v>
      </c>
      <c r="AF18" s="57">
        <v>1553377.4155863281</v>
      </c>
      <c r="AG18" s="57">
        <v>1546777.0194829102</v>
      </c>
      <c r="AH18" s="57">
        <v>1536347.6233794922</v>
      </c>
      <c r="AI18" s="57">
        <v>1528659.2272760745</v>
      </c>
      <c r="AJ18" s="57">
        <v>1525774.8311726565</v>
      </c>
      <c r="AK18" s="57">
        <v>1524080.4350692385</v>
      </c>
      <c r="AL18" s="57">
        <v>1524658.0389658206</v>
      </c>
      <c r="AM18" s="57">
        <v>1530223.6428624026</v>
      </c>
      <c r="AN18" s="57">
        <v>1549641.2467589846</v>
      </c>
      <c r="AO18" s="57">
        <f>AVERAGE(AC18:AN18)</f>
        <v>1539392.7586611167</v>
      </c>
      <c r="AP18" s="57">
        <v>1586858</v>
      </c>
      <c r="AQ18" s="57">
        <v>1592710</v>
      </c>
      <c r="AR18" s="57">
        <v>1592509</v>
      </c>
      <c r="AS18" s="57">
        <v>1591519</v>
      </c>
      <c r="AT18" s="57">
        <v>1583590</v>
      </c>
      <c r="AU18" s="57">
        <v>1552749</v>
      </c>
      <c r="AV18" s="57">
        <v>1546307</v>
      </c>
      <c r="AW18" s="57">
        <v>1544381</v>
      </c>
      <c r="AX18" s="57">
        <v>1545843</v>
      </c>
      <c r="AY18" s="57">
        <v>1545920</v>
      </c>
      <c r="AZ18" s="57">
        <v>1556108</v>
      </c>
      <c r="BA18" s="57">
        <v>1567605</v>
      </c>
      <c r="BB18" s="57">
        <f>AVERAGE(AP18:BA18)</f>
        <v>1567174.9166666667</v>
      </c>
      <c r="BC18" s="49">
        <v>1572891</v>
      </c>
      <c r="BD18" s="49">
        <v>1578614</v>
      </c>
      <c r="BE18" s="49">
        <v>1578291</v>
      </c>
      <c r="BF18" s="49">
        <v>1575666</v>
      </c>
      <c r="BG18" s="49">
        <v>1571068</v>
      </c>
      <c r="BH18" s="49">
        <v>1562822</v>
      </c>
      <c r="BI18" s="49">
        <v>1556117</v>
      </c>
      <c r="BJ18" s="49">
        <v>1552982</v>
      </c>
      <c r="BK18" s="49">
        <v>1550895</v>
      </c>
      <c r="BL18" s="49">
        <v>1550598</v>
      </c>
      <c r="BM18" s="49">
        <v>1559313</v>
      </c>
      <c r="BN18" s="49">
        <v>1571366</v>
      </c>
      <c r="BO18" s="57">
        <f>AVERAGE(BC18:BN18)</f>
        <v>1565051.9166666667</v>
      </c>
      <c r="BP18" s="49">
        <v>1580278</v>
      </c>
      <c r="BQ18" s="49">
        <v>1586621</v>
      </c>
      <c r="BR18" s="49">
        <v>1586225</v>
      </c>
      <c r="BS18" s="49">
        <v>1584392</v>
      </c>
      <c r="BT18" s="49">
        <v>1577569</v>
      </c>
      <c r="BU18" s="49">
        <v>1568218</v>
      </c>
      <c r="BV18" s="49">
        <v>1562152</v>
      </c>
      <c r="BW18" s="49">
        <v>1558871</v>
      </c>
      <c r="BX18" s="49">
        <v>1557474</v>
      </c>
      <c r="BY18" s="49">
        <v>1560510.3633734749</v>
      </c>
      <c r="BZ18" s="49">
        <v>1566130.0997108226</v>
      </c>
      <c r="CA18" s="49">
        <v>1585852.83604817</v>
      </c>
      <c r="CB18" s="57">
        <f>AVERAGE(BP18:CA18)</f>
        <v>1572857.7749277058</v>
      </c>
      <c r="CC18" s="49">
        <v>1596579.5701377997</v>
      </c>
      <c r="CD18" s="49">
        <v>1600216.1402755994</v>
      </c>
      <c r="CE18" s="49">
        <v>1602501.7104133992</v>
      </c>
      <c r="CF18" s="49">
        <v>1601995.2805511989</v>
      </c>
      <c r="CG18" s="49">
        <v>1595102.8506889986</v>
      </c>
      <c r="CH18" s="49">
        <v>1584255.4208267983</v>
      </c>
      <c r="CI18" s="49">
        <v>1576253.990964598</v>
      </c>
      <c r="CJ18" s="49">
        <v>1573200.5611023977</v>
      </c>
      <c r="CK18" s="49">
        <v>1571364.1312401975</v>
      </c>
      <c r="CL18" s="49">
        <v>1571874.7013779972</v>
      </c>
      <c r="CM18" s="49">
        <v>1577530.2715157969</v>
      </c>
      <c r="CN18" s="49">
        <v>1597398.8416535966</v>
      </c>
      <c r="CO18" s="73">
        <f>AVERAGE(CC18:CN18)</f>
        <v>1587356.1225623647</v>
      </c>
    </row>
    <row r="19" spans="1:93" ht="15">
      <c r="A19" t="s">
        <v>68</v>
      </c>
      <c r="C19" s="56">
        <v>31131</v>
      </c>
      <c r="D19" s="56">
        <v>30683</v>
      </c>
      <c r="E19" s="56">
        <v>30834</v>
      </c>
      <c r="F19" s="56">
        <v>31015</v>
      </c>
      <c r="G19" s="56">
        <v>30645</v>
      </c>
      <c r="H19" s="56">
        <v>30820</v>
      </c>
      <c r="I19" s="56">
        <v>30967</v>
      </c>
      <c r="J19" s="56">
        <v>31149</v>
      </c>
      <c r="K19" s="56">
        <v>31196</v>
      </c>
      <c r="L19" s="56">
        <v>31049</v>
      </c>
      <c r="M19" s="56">
        <v>31406</v>
      </c>
      <c r="N19" s="56">
        <v>31781</v>
      </c>
      <c r="O19" s="57">
        <f t="shared" ref="O19:O24" si="0">AVERAGE(C19:N19)</f>
        <v>31056.333333333332</v>
      </c>
      <c r="P19" s="57">
        <v>31959</v>
      </c>
      <c r="Q19" s="57">
        <v>32093</v>
      </c>
      <c r="R19" s="57">
        <v>32302</v>
      </c>
      <c r="S19" s="57">
        <v>32464</v>
      </c>
      <c r="T19" s="57">
        <v>32287.223479372129</v>
      </c>
      <c r="U19" s="57">
        <v>32388.446958744255</v>
      </c>
      <c r="V19" s="57">
        <v>32559.67043811638</v>
      </c>
      <c r="W19" s="57">
        <v>32741.893917488509</v>
      </c>
      <c r="X19" s="57">
        <v>32922.117396860638</v>
      </c>
      <c r="Y19" s="57">
        <v>33042.34087623276</v>
      </c>
      <c r="Z19" s="57">
        <v>33386.564355604889</v>
      </c>
      <c r="AA19" s="57">
        <v>33864.787834977018</v>
      </c>
      <c r="AB19" s="57">
        <f t="shared" ref="AB19:AB24" si="1">AVERAGE(P19:AA19)</f>
        <v>32667.587104783048</v>
      </c>
      <c r="AC19" s="57">
        <v>34147.506096590681</v>
      </c>
      <c r="AD19" s="57">
        <v>34184.012193181363</v>
      </c>
      <c r="AE19" s="57">
        <v>34350.518289772052</v>
      </c>
      <c r="AF19" s="57">
        <v>34550.024386362733</v>
      </c>
      <c r="AG19" s="57">
        <v>34406.530482953414</v>
      </c>
      <c r="AH19" s="57">
        <v>34519.036579544103</v>
      </c>
      <c r="AI19" s="57">
        <v>34679.542676134784</v>
      </c>
      <c r="AJ19" s="57">
        <v>34852.048772725466</v>
      </c>
      <c r="AK19" s="57">
        <v>35039.554869316147</v>
      </c>
      <c r="AL19" s="57">
        <v>35164.060965906829</v>
      </c>
      <c r="AM19" s="57">
        <v>35506.567062497517</v>
      </c>
      <c r="AN19" s="57">
        <v>35949.073159088199</v>
      </c>
      <c r="AO19" s="57">
        <f t="shared" ref="AO19:AO24" si="2">AVERAGE(AC19:AN19)</f>
        <v>34779.039627839447</v>
      </c>
      <c r="AP19" s="57">
        <v>43002</v>
      </c>
      <c r="AQ19" s="57">
        <v>43177</v>
      </c>
      <c r="AR19" s="57">
        <v>43254</v>
      </c>
      <c r="AS19" s="57">
        <v>43377</v>
      </c>
      <c r="AT19" s="57">
        <v>43235</v>
      </c>
      <c r="AU19" s="57">
        <v>36792</v>
      </c>
      <c r="AV19" s="57">
        <v>36713</v>
      </c>
      <c r="AW19" s="57">
        <v>36802</v>
      </c>
      <c r="AX19" s="57">
        <v>37315</v>
      </c>
      <c r="AY19" s="57">
        <v>37088</v>
      </c>
      <c r="AZ19" s="57">
        <v>37802</v>
      </c>
      <c r="BA19" s="57">
        <v>38120</v>
      </c>
      <c r="BB19" s="57">
        <f t="shared" ref="BB19:BB24" si="3">AVERAGE(AP19:BA19)</f>
        <v>39723.083333333336</v>
      </c>
      <c r="BC19" s="49">
        <v>38404</v>
      </c>
      <c r="BD19" s="49">
        <v>38677</v>
      </c>
      <c r="BE19" s="49">
        <v>38885</v>
      </c>
      <c r="BF19" s="49">
        <v>39131</v>
      </c>
      <c r="BG19" s="49">
        <v>39214</v>
      </c>
      <c r="BH19" s="49">
        <v>39218</v>
      </c>
      <c r="BI19" s="49">
        <v>39572</v>
      </c>
      <c r="BJ19" s="49">
        <v>39795</v>
      </c>
      <c r="BK19" s="49">
        <v>40109</v>
      </c>
      <c r="BL19" s="49">
        <v>40195</v>
      </c>
      <c r="BM19" s="49">
        <v>40575</v>
      </c>
      <c r="BN19" s="49">
        <v>41053</v>
      </c>
      <c r="BO19" s="57">
        <f t="shared" ref="BO19:BO24" si="4">AVERAGE(BC19:BN19)</f>
        <v>39569</v>
      </c>
      <c r="BP19" s="49">
        <v>41177</v>
      </c>
      <c r="BQ19" s="49">
        <v>41346</v>
      </c>
      <c r="BR19" s="49">
        <v>41418</v>
      </c>
      <c r="BS19" s="49">
        <v>41477</v>
      </c>
      <c r="BT19" s="49">
        <v>41366</v>
      </c>
      <c r="BU19" s="49">
        <v>41214</v>
      </c>
      <c r="BV19" s="49">
        <v>41127</v>
      </c>
      <c r="BW19" s="49">
        <v>41363</v>
      </c>
      <c r="BX19" s="49">
        <v>41569</v>
      </c>
      <c r="BY19" s="49">
        <v>41113.31029955842</v>
      </c>
      <c r="BZ19" s="49">
        <v>41472.341329514267</v>
      </c>
      <c r="CA19" s="49">
        <v>41949.372359470108</v>
      </c>
      <c r="CB19" s="57">
        <f t="shared" ref="CB19:CB24" si="5">AVERAGE(BP19:CA19)</f>
        <v>41382.668665711906</v>
      </c>
      <c r="CC19" s="49">
        <v>42312.039341077565</v>
      </c>
      <c r="CD19" s="49">
        <v>42303.078682155123</v>
      </c>
      <c r="CE19" s="49">
        <v>42455.118023232688</v>
      </c>
      <c r="CF19" s="49">
        <v>42647.157364310246</v>
      </c>
      <c r="CG19" s="49">
        <v>42418.196705387811</v>
      </c>
      <c r="CH19" s="49">
        <v>42504.236046465376</v>
      </c>
      <c r="CI19" s="49">
        <v>42650.275387542933</v>
      </c>
      <c r="CJ19" s="49">
        <v>42809.314728620498</v>
      </c>
      <c r="CK19" s="49">
        <v>42988.354069698056</v>
      </c>
      <c r="CL19" s="49">
        <v>43089.393410775621</v>
      </c>
      <c r="CM19" s="49">
        <v>43457.432751853179</v>
      </c>
      <c r="CN19" s="49">
        <v>43949.472092930744</v>
      </c>
      <c r="CO19" s="73">
        <f t="shared" ref="CO19:CO24" si="6">AVERAGE(CC19:CN19)</f>
        <v>42798.672383670826</v>
      </c>
    </row>
    <row r="20" spans="1:93" ht="15">
      <c r="A20" t="s">
        <v>204</v>
      </c>
      <c r="C20" s="56">
        <v>102247</v>
      </c>
      <c r="D20" s="56">
        <v>102623</v>
      </c>
      <c r="E20" s="56">
        <v>102992</v>
      </c>
      <c r="F20" s="56">
        <v>102681</v>
      </c>
      <c r="G20" s="56">
        <v>96958</v>
      </c>
      <c r="H20" s="56">
        <v>90187</v>
      </c>
      <c r="I20" s="56">
        <v>87403</v>
      </c>
      <c r="J20" s="56">
        <v>86622</v>
      </c>
      <c r="K20" s="56">
        <v>86202</v>
      </c>
      <c r="L20" s="56">
        <v>86219</v>
      </c>
      <c r="M20" s="56">
        <v>91079</v>
      </c>
      <c r="N20" s="56">
        <v>100764</v>
      </c>
      <c r="O20" s="57">
        <f t="shared" si="0"/>
        <v>94664.75</v>
      </c>
      <c r="P20" s="49">
        <v>102389</v>
      </c>
      <c r="Q20" s="49">
        <v>102594</v>
      </c>
      <c r="R20" s="49">
        <v>102957</v>
      </c>
      <c r="S20" s="49">
        <v>102547</v>
      </c>
      <c r="T20" s="49">
        <v>97072.784989737527</v>
      </c>
      <c r="U20" s="49">
        <v>90179.569979475054</v>
      </c>
      <c r="V20" s="49">
        <v>87486.354969212596</v>
      </c>
      <c r="W20" s="49">
        <v>86664.139958950123</v>
      </c>
      <c r="X20" s="49">
        <v>86296.924948687651</v>
      </c>
      <c r="Y20" s="49">
        <v>86324.709938425192</v>
      </c>
      <c r="Z20" s="49">
        <v>91113.49492816272</v>
      </c>
      <c r="AA20" s="49">
        <v>100744.27991790025</v>
      </c>
      <c r="AB20" s="57">
        <f t="shared" si="1"/>
        <v>94697.438302545925</v>
      </c>
      <c r="AC20" s="49">
        <v>102692.03491071936</v>
      </c>
      <c r="AD20" s="49">
        <v>102861.06982143872</v>
      </c>
      <c r="AE20" s="49">
        <v>103146.10473215808</v>
      </c>
      <c r="AF20" s="49">
        <v>102613.13964287745</v>
      </c>
      <c r="AG20" s="49">
        <v>96994.174553596808</v>
      </c>
      <c r="AH20" s="49">
        <v>89991.209464316169</v>
      </c>
      <c r="AI20" s="49">
        <v>87191.244375035516</v>
      </c>
      <c r="AJ20" s="49">
        <v>86268.279285754877</v>
      </c>
      <c r="AK20" s="49">
        <v>85808.314196474239</v>
      </c>
      <c r="AL20" s="49">
        <v>85731.349107193601</v>
      </c>
      <c r="AM20" s="49">
        <v>90403.384017912962</v>
      </c>
      <c r="AN20" s="49">
        <v>99890.418928632324</v>
      </c>
      <c r="AO20" s="57">
        <f t="shared" si="2"/>
        <v>94465.893586342514</v>
      </c>
      <c r="AP20" s="49">
        <v>102875</v>
      </c>
      <c r="AQ20" s="49">
        <v>103803</v>
      </c>
      <c r="AR20" s="49">
        <v>104119</v>
      </c>
      <c r="AS20" s="49">
        <v>103676</v>
      </c>
      <c r="AT20" s="49">
        <v>98293</v>
      </c>
      <c r="AU20" s="49">
        <v>91199</v>
      </c>
      <c r="AV20" s="49">
        <v>89171</v>
      </c>
      <c r="AW20" s="49">
        <v>88481</v>
      </c>
      <c r="AX20" s="49">
        <v>88220</v>
      </c>
      <c r="AY20" s="49">
        <v>88165</v>
      </c>
      <c r="AZ20" s="49">
        <v>94294</v>
      </c>
      <c r="BA20" s="49">
        <v>100720</v>
      </c>
      <c r="BB20" s="57">
        <f t="shared" si="3"/>
        <v>96084.666666666672</v>
      </c>
      <c r="BC20" s="49">
        <v>102450</v>
      </c>
      <c r="BD20" s="49">
        <v>103532</v>
      </c>
      <c r="BE20" s="49">
        <v>103614</v>
      </c>
      <c r="BF20" s="49">
        <v>102894</v>
      </c>
      <c r="BG20" s="49">
        <v>98873</v>
      </c>
      <c r="BH20" s="49">
        <v>92483</v>
      </c>
      <c r="BI20" s="49">
        <v>90114</v>
      </c>
      <c r="BJ20" s="49">
        <v>89355</v>
      </c>
      <c r="BK20" s="49">
        <v>88829</v>
      </c>
      <c r="BL20" s="49">
        <v>88821</v>
      </c>
      <c r="BM20" s="49">
        <v>94139</v>
      </c>
      <c r="BN20" s="49">
        <v>100519</v>
      </c>
      <c r="BO20" s="57">
        <f t="shared" si="4"/>
        <v>96301.916666666672</v>
      </c>
      <c r="BP20" s="49">
        <v>102557</v>
      </c>
      <c r="BQ20" s="49">
        <v>103623</v>
      </c>
      <c r="BR20" s="49">
        <v>104009</v>
      </c>
      <c r="BS20" s="49">
        <v>103424</v>
      </c>
      <c r="BT20" s="49">
        <v>98500</v>
      </c>
      <c r="BU20" s="49">
        <v>92803</v>
      </c>
      <c r="BV20" s="49">
        <f>89300+1136-5</f>
        <v>90431</v>
      </c>
      <c r="BW20" s="49">
        <v>89763</v>
      </c>
      <c r="BX20" s="49">
        <v>89300</v>
      </c>
      <c r="BY20" s="49">
        <v>84094.460850008574</v>
      </c>
      <c r="BZ20" s="49">
        <v>88719.106935009433</v>
      </c>
      <c r="CA20" s="49">
        <v>98071.753020010292</v>
      </c>
      <c r="CB20" s="57">
        <f t="shared" si="5"/>
        <v>95441.276733752355</v>
      </c>
      <c r="CC20" s="49">
        <v>99943.93523985958</v>
      </c>
      <c r="CD20" s="49">
        <v>100163.87047971916</v>
      </c>
      <c r="CE20" s="49">
        <v>100491.80571957876</v>
      </c>
      <c r="CF20" s="49">
        <v>100024.74095943834</v>
      </c>
      <c r="CG20" s="49">
        <v>94593.676199297915</v>
      </c>
      <c r="CH20" s="49">
        <v>87810.611439157496</v>
      </c>
      <c r="CI20" s="49">
        <v>85120.546679017076</v>
      </c>
      <c r="CJ20" s="49">
        <v>84264.481918876656</v>
      </c>
      <c r="CK20" s="49">
        <v>83863.417158736236</v>
      </c>
      <c r="CL20" s="49">
        <v>83838.352398595831</v>
      </c>
      <c r="CM20" s="49">
        <v>88469.287638455411</v>
      </c>
      <c r="CN20" s="49">
        <v>97805.222878314991</v>
      </c>
      <c r="CO20" s="73">
        <f t="shared" si="6"/>
        <v>92199.162392420621</v>
      </c>
    </row>
    <row r="21" spans="1:93" ht="15">
      <c r="A21" t="s">
        <v>205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57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57"/>
      <c r="AP21" s="49">
        <v>5</v>
      </c>
      <c r="AQ21" s="49">
        <v>6</v>
      </c>
      <c r="AR21" s="49">
        <v>6</v>
      </c>
      <c r="AS21" s="49">
        <v>7</v>
      </c>
      <c r="AT21" s="49">
        <v>7</v>
      </c>
      <c r="AU21" s="49">
        <v>3</v>
      </c>
      <c r="AV21" s="49">
        <v>3</v>
      </c>
      <c r="AW21" s="49">
        <v>3</v>
      </c>
      <c r="AX21" s="49">
        <v>3</v>
      </c>
      <c r="AY21" s="49">
        <v>3</v>
      </c>
      <c r="AZ21" s="49">
        <v>3</v>
      </c>
      <c r="BA21" s="49">
        <v>3</v>
      </c>
      <c r="BB21" s="57">
        <f t="shared" si="3"/>
        <v>4.333333333333333</v>
      </c>
      <c r="BC21" s="49">
        <v>3</v>
      </c>
      <c r="BD21" s="49">
        <v>4</v>
      </c>
      <c r="BE21" s="49">
        <v>4</v>
      </c>
      <c r="BF21" s="49">
        <v>3</v>
      </c>
      <c r="BG21" s="49">
        <v>3</v>
      </c>
      <c r="BH21" s="49">
        <v>3</v>
      </c>
      <c r="BI21" s="49">
        <v>3</v>
      </c>
      <c r="BJ21" s="49">
        <v>3</v>
      </c>
      <c r="BK21" s="49">
        <v>3</v>
      </c>
      <c r="BL21" s="49">
        <v>4</v>
      </c>
      <c r="BM21" s="49">
        <v>3</v>
      </c>
      <c r="BN21" s="49">
        <v>4</v>
      </c>
      <c r="BO21" s="57">
        <f t="shared" si="4"/>
        <v>3.3333333333333335</v>
      </c>
      <c r="BP21" s="49">
        <v>5</v>
      </c>
      <c r="BQ21" s="49">
        <v>5</v>
      </c>
      <c r="BR21" s="49">
        <v>5</v>
      </c>
      <c r="BS21" s="49">
        <v>5</v>
      </c>
      <c r="BT21" s="49">
        <v>5</v>
      </c>
      <c r="BU21" s="49">
        <v>5</v>
      </c>
      <c r="BV21" s="49">
        <v>5</v>
      </c>
      <c r="BW21" s="49">
        <v>5</v>
      </c>
      <c r="BX21" s="49">
        <v>5</v>
      </c>
      <c r="BY21" s="49">
        <v>2</v>
      </c>
      <c r="BZ21" s="49">
        <v>2</v>
      </c>
      <c r="CA21" s="49">
        <v>2</v>
      </c>
      <c r="CB21" s="57">
        <f t="shared" si="5"/>
        <v>4.25</v>
      </c>
      <c r="CC21" s="49">
        <v>2</v>
      </c>
      <c r="CD21" s="49">
        <v>2</v>
      </c>
      <c r="CE21" s="49">
        <v>2</v>
      </c>
      <c r="CF21" s="49">
        <v>2</v>
      </c>
      <c r="CG21" s="49">
        <v>2</v>
      </c>
      <c r="CH21" s="49">
        <v>2</v>
      </c>
      <c r="CI21" s="49">
        <v>2</v>
      </c>
      <c r="CJ21" s="49">
        <v>2</v>
      </c>
      <c r="CK21" s="49">
        <v>2</v>
      </c>
      <c r="CL21" s="49">
        <v>2</v>
      </c>
      <c r="CM21" s="49">
        <v>2</v>
      </c>
      <c r="CN21" s="49">
        <v>2</v>
      </c>
      <c r="CO21" s="73">
        <f t="shared" si="6"/>
        <v>2</v>
      </c>
    </row>
    <row r="22" spans="1:93" ht="15">
      <c r="A22" t="s">
        <v>75</v>
      </c>
      <c r="C22" s="56">
        <v>355</v>
      </c>
      <c r="D22" s="56">
        <v>357</v>
      </c>
      <c r="E22" s="56">
        <v>361</v>
      </c>
      <c r="F22" s="56">
        <v>361</v>
      </c>
      <c r="G22" s="56">
        <v>360</v>
      </c>
      <c r="H22" s="56">
        <v>359</v>
      </c>
      <c r="I22" s="56">
        <v>362</v>
      </c>
      <c r="J22" s="56">
        <v>365</v>
      </c>
      <c r="K22" s="56">
        <v>367</v>
      </c>
      <c r="L22" s="56">
        <v>363</v>
      </c>
      <c r="M22" s="56">
        <v>361</v>
      </c>
      <c r="N22" s="56">
        <v>365</v>
      </c>
      <c r="O22" s="57">
        <f t="shared" si="0"/>
        <v>361.33333333333331</v>
      </c>
      <c r="P22" s="49">
        <v>364</v>
      </c>
      <c r="Q22" s="49">
        <v>365</v>
      </c>
      <c r="R22" s="49">
        <v>364</v>
      </c>
      <c r="S22" s="49">
        <v>364</v>
      </c>
      <c r="T22" s="49">
        <v>366.4</v>
      </c>
      <c r="U22" s="49">
        <v>367.9</v>
      </c>
      <c r="V22" s="49">
        <v>368.9</v>
      </c>
      <c r="W22" s="49">
        <v>369.78095238095239</v>
      </c>
      <c r="X22" s="49">
        <v>372.9238095238095</v>
      </c>
      <c r="Y22" s="49">
        <v>375.78095238095239</v>
      </c>
      <c r="Z22" s="49">
        <v>378.35238095238094</v>
      </c>
      <c r="AA22" s="49">
        <v>383.32857142857142</v>
      </c>
      <c r="AB22" s="57">
        <f t="shared" si="1"/>
        <v>370.03055555555557</v>
      </c>
      <c r="AC22" s="49">
        <v>385.66190476190474</v>
      </c>
      <c r="AD22" s="49">
        <v>388.32857142857142</v>
      </c>
      <c r="AE22" s="49">
        <v>389.92857142857144</v>
      </c>
      <c r="AF22" s="49">
        <v>392.09523809523807</v>
      </c>
      <c r="AG22" s="49">
        <v>394.49523809523811</v>
      </c>
      <c r="AH22" s="49">
        <v>395.99523809523811</v>
      </c>
      <c r="AI22" s="49">
        <v>396.99523809523811</v>
      </c>
      <c r="AJ22" s="49">
        <v>397.87619047619046</v>
      </c>
      <c r="AK22" s="49">
        <v>401.01904761904763</v>
      </c>
      <c r="AL22" s="49">
        <v>403.87619047619046</v>
      </c>
      <c r="AM22" s="49">
        <v>406.44761904761901</v>
      </c>
      <c r="AN22" s="49">
        <v>411.4238095238095</v>
      </c>
      <c r="AO22" s="57">
        <f t="shared" si="2"/>
        <v>397.01190476190482</v>
      </c>
      <c r="AP22" s="49">
        <v>349</v>
      </c>
      <c r="AQ22" s="49">
        <v>353</v>
      </c>
      <c r="AR22" s="49">
        <v>352</v>
      </c>
      <c r="AS22" s="49">
        <v>351</v>
      </c>
      <c r="AT22" s="49">
        <v>346</v>
      </c>
      <c r="AU22" s="49">
        <f>363-27</f>
        <v>336</v>
      </c>
      <c r="AV22" s="49">
        <v>363</v>
      </c>
      <c r="AW22" s="49">
        <v>363</v>
      </c>
      <c r="AX22" s="49">
        <v>365</v>
      </c>
      <c r="AY22" s="49">
        <v>363</v>
      </c>
      <c r="AZ22" s="49">
        <v>366</v>
      </c>
      <c r="BA22" s="49">
        <v>373</v>
      </c>
      <c r="BB22" s="57">
        <f t="shared" si="3"/>
        <v>356.66666666666669</v>
      </c>
      <c r="BC22" s="49">
        <v>370</v>
      </c>
      <c r="BD22" s="49">
        <v>373</v>
      </c>
      <c r="BE22" s="49">
        <v>369</v>
      </c>
      <c r="BF22" s="49">
        <v>369</v>
      </c>
      <c r="BG22" s="49">
        <v>363</v>
      </c>
      <c r="BH22" s="49">
        <v>363</v>
      </c>
      <c r="BI22" s="49">
        <v>363</v>
      </c>
      <c r="BJ22" s="49">
        <v>363</v>
      </c>
      <c r="BK22" s="49">
        <v>357</v>
      </c>
      <c r="BL22" s="49">
        <v>358</v>
      </c>
      <c r="BM22" s="49">
        <v>353</v>
      </c>
      <c r="BN22" s="49">
        <v>357</v>
      </c>
      <c r="BO22" s="57">
        <f t="shared" si="4"/>
        <v>363.16666666666669</v>
      </c>
      <c r="BP22" s="49">
        <v>363</v>
      </c>
      <c r="BQ22" s="49">
        <v>362</v>
      </c>
      <c r="BR22" s="49">
        <v>355</v>
      </c>
      <c r="BS22" s="49">
        <v>355</v>
      </c>
      <c r="BT22" s="49">
        <v>350</v>
      </c>
      <c r="BU22" s="49">
        <v>343</v>
      </c>
      <c r="BV22" s="49">
        <v>339</v>
      </c>
      <c r="BW22" s="49">
        <v>345</v>
      </c>
      <c r="BX22" s="49">
        <v>342</v>
      </c>
      <c r="BY22" s="49">
        <v>488.16190476190468</v>
      </c>
      <c r="BZ22" s="49">
        <v>490.73333333333323</v>
      </c>
      <c r="CA22" s="49">
        <v>495.70952380952372</v>
      </c>
      <c r="CB22" s="57">
        <f t="shared" si="5"/>
        <v>385.71706349206346</v>
      </c>
      <c r="CC22" s="49">
        <v>498.04285714285703</v>
      </c>
      <c r="CD22" s="49">
        <v>500.70952380952372</v>
      </c>
      <c r="CE22" s="49">
        <v>502.30952380952374</v>
      </c>
      <c r="CF22" s="49">
        <v>504.47619047619037</v>
      </c>
      <c r="CG22" s="49">
        <v>506.8761904761904</v>
      </c>
      <c r="CH22" s="49">
        <v>508.3761904761904</v>
      </c>
      <c r="CI22" s="49">
        <v>509.3761904761904</v>
      </c>
      <c r="CJ22" s="49">
        <v>510.25714285714275</v>
      </c>
      <c r="CK22" s="49">
        <v>513.39999999999986</v>
      </c>
      <c r="CL22" s="49">
        <v>516.25714285714275</v>
      </c>
      <c r="CM22" s="49">
        <v>518.82857142857131</v>
      </c>
      <c r="CN22" s="49">
        <v>523.80476190476179</v>
      </c>
      <c r="CO22" s="73">
        <f t="shared" si="6"/>
        <v>509.39285714285705</v>
      </c>
    </row>
    <row r="23" spans="1:93" ht="15">
      <c r="A23" t="s">
        <v>76</v>
      </c>
      <c r="C23" s="56">
        <v>4</v>
      </c>
      <c r="D23" s="56">
        <v>4</v>
      </c>
      <c r="E23" s="56">
        <v>4</v>
      </c>
      <c r="F23" s="56">
        <v>5</v>
      </c>
      <c r="G23" s="56">
        <v>5</v>
      </c>
      <c r="H23" s="56">
        <v>5</v>
      </c>
      <c r="I23" s="56">
        <v>5</v>
      </c>
      <c r="J23" s="56">
        <v>5</v>
      </c>
      <c r="K23" s="56">
        <v>6</v>
      </c>
      <c r="L23" s="56">
        <v>7</v>
      </c>
      <c r="M23" s="56">
        <v>6</v>
      </c>
      <c r="N23" s="56">
        <v>6</v>
      </c>
      <c r="O23" s="57">
        <f t="shared" si="0"/>
        <v>5.166666666666667</v>
      </c>
      <c r="P23" s="49">
        <v>6</v>
      </c>
      <c r="Q23" s="49">
        <v>5</v>
      </c>
      <c r="R23" s="49">
        <v>5</v>
      </c>
      <c r="S23" s="49">
        <v>5</v>
      </c>
      <c r="T23" s="49">
        <v>5</v>
      </c>
      <c r="U23" s="49">
        <v>5</v>
      </c>
      <c r="V23" s="49">
        <v>5</v>
      </c>
      <c r="W23" s="49">
        <v>5</v>
      </c>
      <c r="X23" s="49">
        <v>5</v>
      </c>
      <c r="Y23" s="49">
        <v>5</v>
      </c>
      <c r="Z23" s="49">
        <v>5</v>
      </c>
      <c r="AA23" s="49">
        <v>5</v>
      </c>
      <c r="AB23" s="57">
        <f t="shared" si="1"/>
        <v>5.083333333333333</v>
      </c>
      <c r="AC23" s="49">
        <v>6</v>
      </c>
      <c r="AD23" s="49">
        <v>5</v>
      </c>
      <c r="AE23" s="49">
        <v>5</v>
      </c>
      <c r="AF23" s="49">
        <v>5</v>
      </c>
      <c r="AG23" s="49">
        <v>5</v>
      </c>
      <c r="AH23" s="49">
        <v>5</v>
      </c>
      <c r="AI23" s="49">
        <v>5</v>
      </c>
      <c r="AJ23" s="49">
        <v>5</v>
      </c>
      <c r="AK23" s="49">
        <v>5</v>
      </c>
      <c r="AL23" s="49">
        <v>5</v>
      </c>
      <c r="AM23" s="49">
        <v>5</v>
      </c>
      <c r="AN23" s="49">
        <v>5</v>
      </c>
      <c r="AO23" s="57">
        <f t="shared" si="2"/>
        <v>5.083333333333333</v>
      </c>
      <c r="AP23" s="49">
        <v>5</v>
      </c>
      <c r="AQ23" s="49">
        <v>5</v>
      </c>
      <c r="AR23" s="49">
        <v>4</v>
      </c>
      <c r="AS23" s="49">
        <v>4</v>
      </c>
      <c r="AT23" s="49">
        <v>4</v>
      </c>
      <c r="AU23" s="49">
        <v>3</v>
      </c>
      <c r="AV23" s="49">
        <v>3</v>
      </c>
      <c r="AW23" s="49">
        <v>3</v>
      </c>
      <c r="AX23" s="49">
        <v>5</v>
      </c>
      <c r="AY23" s="49">
        <v>5</v>
      </c>
      <c r="AZ23" s="49">
        <v>5</v>
      </c>
      <c r="BA23" s="49">
        <v>4</v>
      </c>
      <c r="BB23" s="57">
        <f t="shared" si="3"/>
        <v>4.166666666666667</v>
      </c>
      <c r="BC23" s="49">
        <v>3</v>
      </c>
      <c r="BD23" s="49">
        <v>3</v>
      </c>
      <c r="BE23" s="49">
        <v>3</v>
      </c>
      <c r="BF23" s="49">
        <v>3</v>
      </c>
      <c r="BG23" s="49">
        <v>3</v>
      </c>
      <c r="BH23" s="49">
        <v>3</v>
      </c>
      <c r="BI23" s="49">
        <v>3</v>
      </c>
      <c r="BJ23" s="49">
        <v>3</v>
      </c>
      <c r="BK23" s="49">
        <v>4</v>
      </c>
      <c r="BL23" s="49">
        <v>5</v>
      </c>
      <c r="BM23" s="49">
        <v>6</v>
      </c>
      <c r="BN23" s="49">
        <v>6</v>
      </c>
      <c r="BO23" s="57">
        <f t="shared" si="4"/>
        <v>3.75</v>
      </c>
      <c r="BP23" s="49">
        <v>5</v>
      </c>
      <c r="BQ23" s="49">
        <v>4</v>
      </c>
      <c r="BR23" s="49">
        <v>4</v>
      </c>
      <c r="BS23" s="49">
        <v>4</v>
      </c>
      <c r="BT23" s="49">
        <v>4</v>
      </c>
      <c r="BU23" s="49">
        <v>4</v>
      </c>
      <c r="BV23" s="49">
        <v>4</v>
      </c>
      <c r="BW23" s="49">
        <v>4</v>
      </c>
      <c r="BX23" s="49">
        <v>5</v>
      </c>
      <c r="BY23" s="49">
        <v>5</v>
      </c>
      <c r="BZ23" s="49">
        <v>5</v>
      </c>
      <c r="CA23" s="49">
        <v>5</v>
      </c>
      <c r="CB23" s="57">
        <f t="shared" si="5"/>
        <v>4.416666666666667</v>
      </c>
      <c r="CC23" s="49">
        <v>6</v>
      </c>
      <c r="CD23" s="49">
        <v>5</v>
      </c>
      <c r="CE23" s="49">
        <v>5</v>
      </c>
      <c r="CF23" s="49">
        <v>5</v>
      </c>
      <c r="CG23" s="49">
        <v>5</v>
      </c>
      <c r="CH23" s="49">
        <v>5</v>
      </c>
      <c r="CI23" s="49">
        <v>5</v>
      </c>
      <c r="CJ23" s="49">
        <v>5</v>
      </c>
      <c r="CK23" s="49">
        <v>5</v>
      </c>
      <c r="CL23" s="49">
        <v>5</v>
      </c>
      <c r="CM23" s="49">
        <v>5</v>
      </c>
      <c r="CN23" s="49">
        <v>5</v>
      </c>
      <c r="CO23" s="73">
        <f t="shared" si="6"/>
        <v>5.083333333333333</v>
      </c>
    </row>
    <row r="24" spans="1:93" ht="15">
      <c r="A24" t="s">
        <v>70</v>
      </c>
      <c r="C24" s="56">
        <v>373</v>
      </c>
      <c r="D24" s="56">
        <v>374</v>
      </c>
      <c r="E24" s="56">
        <v>373</v>
      </c>
      <c r="F24" s="56">
        <v>373</v>
      </c>
      <c r="G24" s="56">
        <v>372</v>
      </c>
      <c r="H24" s="56">
        <v>373</v>
      </c>
      <c r="I24" s="56">
        <v>373</v>
      </c>
      <c r="J24" s="56">
        <v>373</v>
      </c>
      <c r="K24" s="56">
        <v>371</v>
      </c>
      <c r="L24" s="56">
        <v>371</v>
      </c>
      <c r="M24" s="56">
        <v>371</v>
      </c>
      <c r="N24" s="56">
        <v>371</v>
      </c>
      <c r="O24" s="57">
        <f t="shared" si="0"/>
        <v>372.33333333333331</v>
      </c>
      <c r="P24" s="49">
        <v>369</v>
      </c>
      <c r="Q24" s="49">
        <v>368</v>
      </c>
      <c r="R24" s="49">
        <v>368</v>
      </c>
      <c r="S24" s="49">
        <v>367</v>
      </c>
      <c r="T24" s="49">
        <v>367</v>
      </c>
      <c r="U24" s="49">
        <v>367</v>
      </c>
      <c r="V24" s="49">
        <v>367</v>
      </c>
      <c r="W24" s="49">
        <v>367</v>
      </c>
      <c r="X24" s="49">
        <v>367</v>
      </c>
      <c r="Y24" s="49">
        <v>367</v>
      </c>
      <c r="Z24" s="49">
        <v>367</v>
      </c>
      <c r="AA24" s="49">
        <v>367</v>
      </c>
      <c r="AB24" s="57">
        <f t="shared" si="1"/>
        <v>367.33333333333331</v>
      </c>
      <c r="AC24" s="49">
        <v>369</v>
      </c>
      <c r="AD24" s="49">
        <v>368</v>
      </c>
      <c r="AE24" s="49">
        <v>368</v>
      </c>
      <c r="AF24" s="49">
        <v>367</v>
      </c>
      <c r="AG24" s="49">
        <v>367</v>
      </c>
      <c r="AH24" s="49">
        <v>367</v>
      </c>
      <c r="AI24" s="49">
        <v>367</v>
      </c>
      <c r="AJ24" s="49">
        <v>367</v>
      </c>
      <c r="AK24" s="49">
        <v>367</v>
      </c>
      <c r="AL24" s="49">
        <v>367</v>
      </c>
      <c r="AM24" s="49">
        <v>367</v>
      </c>
      <c r="AN24" s="49">
        <v>367</v>
      </c>
      <c r="AO24" s="57">
        <f t="shared" si="2"/>
        <v>367.33333333333331</v>
      </c>
      <c r="AP24" s="49">
        <v>337</v>
      </c>
      <c r="AQ24" s="49">
        <v>337</v>
      </c>
      <c r="AR24" s="49">
        <v>336</v>
      </c>
      <c r="AS24" s="49">
        <v>335</v>
      </c>
      <c r="AT24" s="49">
        <v>334</v>
      </c>
      <c r="AU24" s="49">
        <v>366</v>
      </c>
      <c r="AV24" s="49">
        <v>365</v>
      </c>
      <c r="AW24" s="49">
        <v>363</v>
      </c>
      <c r="AX24" s="49">
        <v>362</v>
      </c>
      <c r="AY24" s="49">
        <v>363</v>
      </c>
      <c r="AZ24" s="49">
        <v>358</v>
      </c>
      <c r="BA24" s="49">
        <v>350</v>
      </c>
      <c r="BB24" s="57">
        <f t="shared" si="3"/>
        <v>350.5</v>
      </c>
      <c r="BC24" s="49">
        <v>349</v>
      </c>
      <c r="BD24" s="49">
        <v>345</v>
      </c>
      <c r="BE24" s="49">
        <v>345</v>
      </c>
      <c r="BF24" s="49">
        <v>345</v>
      </c>
      <c r="BG24" s="49">
        <v>345</v>
      </c>
      <c r="BH24" s="49">
        <v>345</v>
      </c>
      <c r="BI24" s="49">
        <v>345</v>
      </c>
      <c r="BJ24" s="49">
        <v>345</v>
      </c>
      <c r="BK24" s="49">
        <v>344</v>
      </c>
      <c r="BL24" s="49">
        <v>343</v>
      </c>
      <c r="BM24" s="49">
        <v>340</v>
      </c>
      <c r="BN24" s="49">
        <v>339</v>
      </c>
      <c r="BO24" s="57">
        <f t="shared" si="4"/>
        <v>344.16666666666669</v>
      </c>
      <c r="BP24" s="49">
        <v>338</v>
      </c>
      <c r="BQ24" s="49">
        <v>339</v>
      </c>
      <c r="BR24" s="49">
        <v>339</v>
      </c>
      <c r="BS24" s="49">
        <v>340</v>
      </c>
      <c r="BT24" s="49">
        <v>340</v>
      </c>
      <c r="BU24" s="49">
        <v>338</v>
      </c>
      <c r="BV24" s="49">
        <v>338</v>
      </c>
      <c r="BW24" s="49">
        <v>336</v>
      </c>
      <c r="BX24" s="49">
        <v>337</v>
      </c>
      <c r="BY24" s="49">
        <v>367</v>
      </c>
      <c r="BZ24" s="49">
        <v>367</v>
      </c>
      <c r="CA24" s="49">
        <v>367</v>
      </c>
      <c r="CB24" s="57">
        <f t="shared" si="5"/>
        <v>345.5</v>
      </c>
      <c r="CC24" s="49">
        <v>369</v>
      </c>
      <c r="CD24" s="49">
        <v>368</v>
      </c>
      <c r="CE24" s="49">
        <v>368</v>
      </c>
      <c r="CF24" s="49">
        <v>367</v>
      </c>
      <c r="CG24" s="49">
        <v>367</v>
      </c>
      <c r="CH24" s="49">
        <v>367</v>
      </c>
      <c r="CI24" s="49">
        <v>367</v>
      </c>
      <c r="CJ24" s="49">
        <v>367</v>
      </c>
      <c r="CK24" s="49">
        <v>367</v>
      </c>
      <c r="CL24" s="49">
        <v>367</v>
      </c>
      <c r="CM24" s="49">
        <v>367</v>
      </c>
      <c r="CN24" s="49">
        <v>367</v>
      </c>
      <c r="CO24" s="73">
        <f t="shared" si="6"/>
        <v>367.33333333333331</v>
      </c>
    </row>
    <row r="25" spans="1:93" ht="13.5" thickBot="1">
      <c r="A25" s="59" t="s">
        <v>28</v>
      </c>
      <c r="B25" s="60"/>
      <c r="C25" s="61">
        <f>SUM(C18:C24)</f>
        <v>1658823</v>
      </c>
      <c r="D25" s="61">
        <f t="shared" ref="D25:N25" si="7">SUM(D18:D24)</f>
        <v>1661206</v>
      </c>
      <c r="E25" s="61">
        <f t="shared" si="7"/>
        <v>1663553</v>
      </c>
      <c r="F25" s="61">
        <f t="shared" si="7"/>
        <v>1663633</v>
      </c>
      <c r="G25" s="61">
        <f t="shared" si="7"/>
        <v>1650787</v>
      </c>
      <c r="H25" s="61">
        <f t="shared" si="7"/>
        <v>1633140</v>
      </c>
      <c r="I25" s="61">
        <f t="shared" si="7"/>
        <v>1623508</v>
      </c>
      <c r="J25" s="61">
        <f t="shared" si="7"/>
        <v>1620333</v>
      </c>
      <c r="K25" s="61">
        <f t="shared" si="7"/>
        <v>1618409</v>
      </c>
      <c r="L25" s="61">
        <f t="shared" si="7"/>
        <v>1618762</v>
      </c>
      <c r="M25" s="61">
        <f t="shared" si="7"/>
        <v>1629432</v>
      </c>
      <c r="N25" s="61">
        <f t="shared" si="7"/>
        <v>1660929</v>
      </c>
      <c r="O25" s="61">
        <f>SUM(O18:O24)</f>
        <v>1641876.2499999998</v>
      </c>
      <c r="P25" s="61">
        <f t="shared" ref="P25:AA25" si="8">SUM(P18:P24)</f>
        <v>1670066</v>
      </c>
      <c r="Q25" s="61">
        <f t="shared" si="8"/>
        <v>1672906</v>
      </c>
      <c r="R25" s="61">
        <f t="shared" si="8"/>
        <v>1675900</v>
      </c>
      <c r="S25" s="61">
        <f t="shared" si="8"/>
        <v>1675822</v>
      </c>
      <c r="T25" s="61">
        <f t="shared" si="8"/>
        <v>1663958.0264441411</v>
      </c>
      <c r="U25" s="61">
        <f t="shared" si="8"/>
        <v>1646975.1528882822</v>
      </c>
      <c r="V25" s="61">
        <f t="shared" si="8"/>
        <v>1636845.7793324236</v>
      </c>
      <c r="W25" s="61">
        <f t="shared" si="8"/>
        <v>1633430.2867289458</v>
      </c>
      <c r="X25" s="61">
        <f t="shared" si="8"/>
        <v>1631767.0560302297</v>
      </c>
      <c r="Y25" s="61">
        <f t="shared" si="8"/>
        <v>1632642.5396172283</v>
      </c>
      <c r="Z25" s="61">
        <f t="shared" si="8"/>
        <v>1643441.7374899408</v>
      </c>
      <c r="AA25" s="61">
        <f t="shared" si="8"/>
        <v>1673413.3401245582</v>
      </c>
      <c r="AB25" s="61">
        <f>SUM(AB18:AB24)</f>
        <v>1654763.9932213123</v>
      </c>
      <c r="AC25" s="61">
        <f t="shared" ref="AC25:AN25" si="9">SUM(AC18:AC24)</f>
        <v>1685488.806808654</v>
      </c>
      <c r="AD25" s="61">
        <f t="shared" si="9"/>
        <v>1689304.6183792127</v>
      </c>
      <c r="AE25" s="61">
        <f t="shared" si="9"/>
        <v>1692046.363283105</v>
      </c>
      <c r="AF25" s="61">
        <f t="shared" si="9"/>
        <v>1691304.6748536634</v>
      </c>
      <c r="AG25" s="61">
        <f t="shared" si="9"/>
        <v>1678944.2197575558</v>
      </c>
      <c r="AH25" s="61">
        <f t="shared" si="9"/>
        <v>1661625.8646614479</v>
      </c>
      <c r="AI25" s="61">
        <f t="shared" si="9"/>
        <v>1651299.0095653401</v>
      </c>
      <c r="AJ25" s="61">
        <f t="shared" si="9"/>
        <v>1647665.0354216129</v>
      </c>
      <c r="AK25" s="61">
        <f t="shared" si="9"/>
        <v>1645701.3231826478</v>
      </c>
      <c r="AL25" s="61">
        <f t="shared" si="9"/>
        <v>1646329.325229397</v>
      </c>
      <c r="AM25" s="61">
        <f t="shared" si="9"/>
        <v>1656912.0415618608</v>
      </c>
      <c r="AN25" s="61">
        <f t="shared" si="9"/>
        <v>1686264.1626562288</v>
      </c>
      <c r="AO25" s="61">
        <f>SUM(AO18:AO24)</f>
        <v>1669407.1204467269</v>
      </c>
      <c r="AP25" s="61">
        <f t="shared" ref="AP25:BA25" si="10">SUM(AP18:AP24)</f>
        <v>1733431</v>
      </c>
      <c r="AQ25" s="61">
        <f t="shared" si="10"/>
        <v>1740391</v>
      </c>
      <c r="AR25" s="61">
        <f t="shared" si="10"/>
        <v>1740580</v>
      </c>
      <c r="AS25" s="61">
        <f t="shared" si="10"/>
        <v>1739269</v>
      </c>
      <c r="AT25" s="61">
        <f t="shared" si="10"/>
        <v>1725809</v>
      </c>
      <c r="AU25" s="61">
        <f t="shared" si="10"/>
        <v>1681448</v>
      </c>
      <c r="AV25" s="61">
        <f t="shared" si="10"/>
        <v>1672925</v>
      </c>
      <c r="AW25" s="61">
        <f t="shared" si="10"/>
        <v>1670396</v>
      </c>
      <c r="AX25" s="61">
        <f t="shared" si="10"/>
        <v>1672113</v>
      </c>
      <c r="AY25" s="61">
        <f t="shared" si="10"/>
        <v>1671907</v>
      </c>
      <c r="AZ25" s="61">
        <f t="shared" si="10"/>
        <v>1688936</v>
      </c>
      <c r="BA25" s="61">
        <f t="shared" si="10"/>
        <v>1707175</v>
      </c>
      <c r="BB25" s="61">
        <f>SUM(BB18:BB24)</f>
        <v>1703698.3333333335</v>
      </c>
      <c r="BC25" s="61">
        <f t="shared" ref="BC25:BM25" si="11">SUM(BC18:BC24)</f>
        <v>1714470</v>
      </c>
      <c r="BD25" s="61">
        <f t="shared" si="11"/>
        <v>1721548</v>
      </c>
      <c r="BE25" s="61">
        <f t="shared" si="11"/>
        <v>1721511</v>
      </c>
      <c r="BF25" s="61">
        <f t="shared" si="11"/>
        <v>1718411</v>
      </c>
      <c r="BG25" s="61">
        <f t="shared" si="11"/>
        <v>1709869</v>
      </c>
      <c r="BH25" s="61">
        <f t="shared" si="11"/>
        <v>1695237</v>
      </c>
      <c r="BI25" s="61">
        <f t="shared" si="11"/>
        <v>1686517</v>
      </c>
      <c r="BJ25" s="61">
        <f t="shared" si="11"/>
        <v>1682846</v>
      </c>
      <c r="BK25" s="61">
        <f t="shared" si="11"/>
        <v>1680541</v>
      </c>
      <c r="BL25" s="61">
        <f t="shared" si="11"/>
        <v>1680324</v>
      </c>
      <c r="BM25" s="61">
        <f t="shared" si="11"/>
        <v>1694729</v>
      </c>
      <c r="BN25" s="61">
        <f>SUM(BN18:BN24)</f>
        <v>1713644</v>
      </c>
      <c r="BO25" s="61">
        <f>SUM(BO18:BO24)</f>
        <v>1701637.2500000002</v>
      </c>
      <c r="BP25" s="61">
        <f>SUM(BP18:BP24)</f>
        <v>1724723</v>
      </c>
      <c r="BQ25" s="61">
        <f t="shared" ref="BQ25:CA25" si="12">SUM(BQ18:BQ24)</f>
        <v>1732300</v>
      </c>
      <c r="BR25" s="61">
        <f t="shared" si="12"/>
        <v>1732355</v>
      </c>
      <c r="BS25" s="61">
        <f t="shared" si="12"/>
        <v>1729997</v>
      </c>
      <c r="BT25" s="61">
        <f t="shared" si="12"/>
        <v>1718134</v>
      </c>
      <c r="BU25" s="169">
        <f t="shared" si="12"/>
        <v>1702925</v>
      </c>
      <c r="BV25" s="61">
        <f t="shared" si="12"/>
        <v>1694396</v>
      </c>
      <c r="BW25" s="61">
        <f t="shared" si="12"/>
        <v>1690687</v>
      </c>
      <c r="BX25" s="61">
        <f t="shared" si="12"/>
        <v>1689032</v>
      </c>
      <c r="BY25" s="61">
        <f t="shared" si="12"/>
        <v>1686580.2964278036</v>
      </c>
      <c r="BZ25" s="61">
        <f t="shared" si="12"/>
        <v>1697186.2813086796</v>
      </c>
      <c r="CA25" s="61">
        <f t="shared" si="12"/>
        <v>1726743.6709514598</v>
      </c>
      <c r="CB25" s="61">
        <f>SUM(CB18:CB24)</f>
        <v>1710421.604057329</v>
      </c>
      <c r="CC25" s="61">
        <f>SUM(CC18:CC24)</f>
        <v>1739710.5875758799</v>
      </c>
      <c r="CD25" s="61">
        <f t="shared" ref="CD25:CN25" si="13">SUM(CD18:CD24)</f>
        <v>1743558.7989612834</v>
      </c>
      <c r="CE25" s="61">
        <f t="shared" si="13"/>
        <v>1746325.9436800203</v>
      </c>
      <c r="CF25" s="61">
        <f t="shared" si="13"/>
        <v>1745545.6550654236</v>
      </c>
      <c r="CG25" s="61">
        <f t="shared" si="13"/>
        <v>1732995.5997841605</v>
      </c>
      <c r="CH25" s="61">
        <f t="shared" si="13"/>
        <v>1715452.6445028973</v>
      </c>
      <c r="CI25" s="61">
        <f t="shared" si="13"/>
        <v>1704908.1892216343</v>
      </c>
      <c r="CJ25" s="61">
        <f t="shared" si="13"/>
        <v>1701158.6148927521</v>
      </c>
      <c r="CK25" s="61">
        <f t="shared" si="13"/>
        <v>1699103.3024686316</v>
      </c>
      <c r="CL25" s="61">
        <f t="shared" si="13"/>
        <v>1699692.7043302257</v>
      </c>
      <c r="CM25" s="61">
        <f t="shared" si="13"/>
        <v>1710349.8204775341</v>
      </c>
      <c r="CN25" s="61">
        <f t="shared" si="13"/>
        <v>1740051.3413867471</v>
      </c>
      <c r="CO25" s="74">
        <f>SUM(CO18:CO24)</f>
        <v>1723237.7668622658</v>
      </c>
    </row>
    <row r="26" spans="1:93">
      <c r="AO26" s="62"/>
      <c r="BB26" s="62"/>
      <c r="BO26" s="62"/>
      <c r="CB26" s="62"/>
      <c r="CO26" s="75"/>
    </row>
    <row r="27" spans="1:93"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V27" s="49"/>
      <c r="BW27" s="49"/>
      <c r="BX27" s="49"/>
      <c r="BY27" s="49"/>
      <c r="BZ27" s="49"/>
      <c r="CA27" s="49"/>
      <c r="CB27" s="49"/>
      <c r="CO27" s="71"/>
    </row>
    <row r="28" spans="1:93"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V28" s="49"/>
      <c r="BW28" s="49"/>
      <c r="BX28" s="49"/>
      <c r="BY28" s="49"/>
      <c r="BZ28" s="49"/>
      <c r="CA28" s="49"/>
      <c r="CB28" s="49"/>
      <c r="CO28" s="71"/>
    </row>
    <row r="29" spans="1:93">
      <c r="A29" s="63" t="s">
        <v>77</v>
      </c>
      <c r="CO29" s="71"/>
    </row>
    <row r="30" spans="1:93">
      <c r="A30" s="53" t="s">
        <v>200</v>
      </c>
      <c r="C30" s="49">
        <f>SUM(C18:C19)</f>
        <v>1555844</v>
      </c>
      <c r="D30" s="49">
        <f t="shared" ref="D30:BO30" si="14">SUM(D18:D19)</f>
        <v>1557848</v>
      </c>
      <c r="E30" s="49">
        <f t="shared" si="14"/>
        <v>1559823</v>
      </c>
      <c r="F30" s="49">
        <f t="shared" si="14"/>
        <v>1560213</v>
      </c>
      <c r="G30" s="49">
        <f t="shared" si="14"/>
        <v>1553092</v>
      </c>
      <c r="H30" s="49">
        <f t="shared" si="14"/>
        <v>1542216</v>
      </c>
      <c r="I30" s="49">
        <f t="shared" si="14"/>
        <v>1535365</v>
      </c>
      <c r="J30" s="49">
        <f t="shared" si="14"/>
        <v>1532968</v>
      </c>
      <c r="K30" s="49">
        <f t="shared" si="14"/>
        <v>1531463</v>
      </c>
      <c r="L30" s="49">
        <f t="shared" si="14"/>
        <v>1531802</v>
      </c>
      <c r="M30" s="49">
        <f t="shared" si="14"/>
        <v>1537615</v>
      </c>
      <c r="N30" s="49">
        <f t="shared" si="14"/>
        <v>1559423</v>
      </c>
      <c r="O30" s="49">
        <f t="shared" si="14"/>
        <v>1546472.6666666665</v>
      </c>
      <c r="P30" s="49">
        <f t="shared" si="14"/>
        <v>1566938</v>
      </c>
      <c r="Q30" s="49">
        <f t="shared" si="14"/>
        <v>1569574</v>
      </c>
      <c r="R30" s="49">
        <f t="shared" si="14"/>
        <v>1572206</v>
      </c>
      <c r="S30" s="49">
        <f t="shared" si="14"/>
        <v>1572539</v>
      </c>
      <c r="T30" s="49">
        <f t="shared" si="14"/>
        <v>1566146.8414544037</v>
      </c>
      <c r="U30" s="49">
        <f t="shared" si="14"/>
        <v>1556055.6829088072</v>
      </c>
      <c r="V30" s="49">
        <f t="shared" si="14"/>
        <v>1548618.5243632111</v>
      </c>
      <c r="W30" s="49">
        <f t="shared" si="14"/>
        <v>1546024.3658176146</v>
      </c>
      <c r="X30" s="49">
        <f t="shared" si="14"/>
        <v>1544725.2072720183</v>
      </c>
      <c r="Y30" s="49">
        <f t="shared" si="14"/>
        <v>1545570.0487264222</v>
      </c>
      <c r="Z30" s="49">
        <f t="shared" si="14"/>
        <v>1551577.8901808257</v>
      </c>
      <c r="AA30" s="49">
        <f t="shared" si="14"/>
        <v>1571913.7316352294</v>
      </c>
      <c r="AB30" s="49">
        <f t="shared" si="14"/>
        <v>1559324.1076965444</v>
      </c>
      <c r="AC30" s="49">
        <f t="shared" si="14"/>
        <v>1582036.1099931728</v>
      </c>
      <c r="AD30" s="49">
        <f t="shared" si="14"/>
        <v>1585682.2199863454</v>
      </c>
      <c r="AE30" s="49">
        <f t="shared" si="14"/>
        <v>1588137.3299795182</v>
      </c>
      <c r="AF30" s="49">
        <f t="shared" si="14"/>
        <v>1587927.4399726908</v>
      </c>
      <c r="AG30" s="49">
        <f t="shared" si="14"/>
        <v>1581183.5499658636</v>
      </c>
      <c r="AH30" s="49">
        <f t="shared" si="14"/>
        <v>1570866.6599590364</v>
      </c>
      <c r="AI30" s="49">
        <f t="shared" si="14"/>
        <v>1563338.7699522092</v>
      </c>
      <c r="AJ30" s="49">
        <f t="shared" si="14"/>
        <v>1560626.879945382</v>
      </c>
      <c r="AK30" s="49">
        <f t="shared" si="14"/>
        <v>1559119.9899385546</v>
      </c>
      <c r="AL30" s="49">
        <f t="shared" si="14"/>
        <v>1559822.0999317274</v>
      </c>
      <c r="AM30" s="49">
        <f t="shared" si="14"/>
        <v>1565730.2099249002</v>
      </c>
      <c r="AN30" s="49">
        <f t="shared" si="14"/>
        <v>1585590.3199180728</v>
      </c>
      <c r="AO30" s="49">
        <f t="shared" si="14"/>
        <v>1574171.7982889561</v>
      </c>
      <c r="AP30" s="49">
        <f t="shared" si="14"/>
        <v>1629860</v>
      </c>
      <c r="AQ30" s="49">
        <f t="shared" si="14"/>
        <v>1635887</v>
      </c>
      <c r="AR30" s="49">
        <f t="shared" si="14"/>
        <v>1635763</v>
      </c>
      <c r="AS30" s="49">
        <f t="shared" si="14"/>
        <v>1634896</v>
      </c>
      <c r="AT30" s="49">
        <f t="shared" si="14"/>
        <v>1626825</v>
      </c>
      <c r="AU30" s="49">
        <f t="shared" si="14"/>
        <v>1589541</v>
      </c>
      <c r="AV30" s="49">
        <f t="shared" si="14"/>
        <v>1583020</v>
      </c>
      <c r="AW30" s="49">
        <f t="shared" si="14"/>
        <v>1581183</v>
      </c>
      <c r="AX30" s="49">
        <f t="shared" si="14"/>
        <v>1583158</v>
      </c>
      <c r="AY30" s="49">
        <f t="shared" si="14"/>
        <v>1583008</v>
      </c>
      <c r="AZ30" s="49">
        <f t="shared" si="14"/>
        <v>1593910</v>
      </c>
      <c r="BA30" s="49">
        <f t="shared" si="14"/>
        <v>1605725</v>
      </c>
      <c r="BB30" s="49">
        <f t="shared" si="14"/>
        <v>1606898</v>
      </c>
      <c r="BC30" s="49">
        <f t="shared" si="14"/>
        <v>1611295</v>
      </c>
      <c r="BD30" s="49">
        <f t="shared" si="14"/>
        <v>1617291</v>
      </c>
      <c r="BE30" s="49">
        <f t="shared" si="14"/>
        <v>1617176</v>
      </c>
      <c r="BF30" s="49">
        <f>SUM(BF18:BF19)</f>
        <v>1614797</v>
      </c>
      <c r="BG30" s="49">
        <f t="shared" si="14"/>
        <v>1610282</v>
      </c>
      <c r="BH30" s="49">
        <f t="shared" si="14"/>
        <v>1602040</v>
      </c>
      <c r="BI30" s="49">
        <f t="shared" si="14"/>
        <v>1595689</v>
      </c>
      <c r="BJ30" s="49">
        <f t="shared" si="14"/>
        <v>1592777</v>
      </c>
      <c r="BK30" s="49">
        <f t="shared" si="14"/>
        <v>1591004</v>
      </c>
      <c r="BL30" s="49">
        <f t="shared" si="14"/>
        <v>1590793</v>
      </c>
      <c r="BM30" s="49">
        <f t="shared" si="14"/>
        <v>1599888</v>
      </c>
      <c r="BN30" s="49">
        <f t="shared" si="14"/>
        <v>1612419</v>
      </c>
      <c r="BO30" s="49">
        <f t="shared" si="14"/>
        <v>1604620.9166666667</v>
      </c>
      <c r="BP30" s="49">
        <f t="shared" ref="BP30:CO30" si="15">SUM(BP18:BP19)</f>
        <v>1621455</v>
      </c>
      <c r="BQ30" s="49">
        <f t="shared" si="15"/>
        <v>1627967</v>
      </c>
      <c r="BR30" s="49">
        <f t="shared" si="15"/>
        <v>1627643</v>
      </c>
      <c r="BS30" s="49">
        <f t="shared" si="15"/>
        <v>1625869</v>
      </c>
      <c r="BT30" s="49">
        <f t="shared" si="15"/>
        <v>1618935</v>
      </c>
      <c r="BU30" s="49">
        <f t="shared" si="15"/>
        <v>1609432</v>
      </c>
      <c r="BV30" s="49">
        <f t="shared" si="15"/>
        <v>1603279</v>
      </c>
      <c r="BW30" s="49">
        <f t="shared" si="15"/>
        <v>1600234</v>
      </c>
      <c r="BX30" s="49">
        <f t="shared" si="15"/>
        <v>1599043</v>
      </c>
      <c r="BY30" s="49">
        <f t="shared" si="15"/>
        <v>1601623.6736730332</v>
      </c>
      <c r="BZ30" s="49">
        <f t="shared" si="15"/>
        <v>1607602.4410403369</v>
      </c>
      <c r="CA30" s="49">
        <f t="shared" si="15"/>
        <v>1627802.20840764</v>
      </c>
      <c r="CB30" s="49">
        <f t="shared" si="15"/>
        <v>1614240.4435934178</v>
      </c>
      <c r="CC30" s="49">
        <f t="shared" si="15"/>
        <v>1638891.6094788774</v>
      </c>
      <c r="CD30" s="49">
        <f t="shared" si="15"/>
        <v>1642519.2189577546</v>
      </c>
      <c r="CE30" s="49">
        <f t="shared" si="15"/>
        <v>1644956.8284366319</v>
      </c>
      <c r="CF30" s="49">
        <f t="shared" si="15"/>
        <v>1644642.4379155091</v>
      </c>
      <c r="CG30" s="49">
        <f t="shared" si="15"/>
        <v>1637521.0473943865</v>
      </c>
      <c r="CH30" s="49">
        <f t="shared" si="15"/>
        <v>1626759.6568732637</v>
      </c>
      <c r="CI30" s="49">
        <f t="shared" si="15"/>
        <v>1618904.266352141</v>
      </c>
      <c r="CJ30" s="49">
        <f t="shared" si="15"/>
        <v>1616009.8758310182</v>
      </c>
      <c r="CK30" s="49">
        <f t="shared" si="15"/>
        <v>1614352.4853098956</v>
      </c>
      <c r="CL30" s="49">
        <f t="shared" si="15"/>
        <v>1614964.0947887728</v>
      </c>
      <c r="CM30" s="49">
        <f t="shared" si="15"/>
        <v>1620987.7042676501</v>
      </c>
      <c r="CN30" s="49">
        <f t="shared" si="15"/>
        <v>1641348.3137465273</v>
      </c>
      <c r="CO30" s="76">
        <f t="shared" si="15"/>
        <v>1630154.7949460356</v>
      </c>
    </row>
    <row r="31" spans="1:93">
      <c r="A31" s="53" t="s">
        <v>206</v>
      </c>
      <c r="C31" s="49">
        <f>C20</f>
        <v>102247</v>
      </c>
      <c r="D31" s="49">
        <f t="shared" ref="D31:AO31" si="16">D20</f>
        <v>102623</v>
      </c>
      <c r="E31" s="49">
        <f t="shared" si="16"/>
        <v>102992</v>
      </c>
      <c r="F31" s="49">
        <f t="shared" si="16"/>
        <v>102681</v>
      </c>
      <c r="G31" s="49">
        <f t="shared" si="16"/>
        <v>96958</v>
      </c>
      <c r="H31" s="49">
        <f t="shared" si="16"/>
        <v>90187</v>
      </c>
      <c r="I31" s="49">
        <f t="shared" si="16"/>
        <v>87403</v>
      </c>
      <c r="J31" s="49">
        <f t="shared" si="16"/>
        <v>86622</v>
      </c>
      <c r="K31" s="49">
        <f t="shared" si="16"/>
        <v>86202</v>
      </c>
      <c r="L31" s="49">
        <f t="shared" si="16"/>
        <v>86219</v>
      </c>
      <c r="M31" s="49">
        <f t="shared" si="16"/>
        <v>91079</v>
      </c>
      <c r="N31" s="49">
        <f t="shared" si="16"/>
        <v>100764</v>
      </c>
      <c r="O31" s="49">
        <f t="shared" si="16"/>
        <v>94664.75</v>
      </c>
      <c r="P31" s="49">
        <f t="shared" si="16"/>
        <v>102389</v>
      </c>
      <c r="Q31" s="49">
        <f t="shared" si="16"/>
        <v>102594</v>
      </c>
      <c r="R31" s="49">
        <f t="shared" si="16"/>
        <v>102957</v>
      </c>
      <c r="S31" s="49">
        <f t="shared" si="16"/>
        <v>102547</v>
      </c>
      <c r="T31" s="49">
        <f t="shared" si="16"/>
        <v>97072.784989737527</v>
      </c>
      <c r="U31" s="49">
        <f t="shared" si="16"/>
        <v>90179.569979475054</v>
      </c>
      <c r="V31" s="49">
        <f t="shared" si="16"/>
        <v>87486.354969212596</v>
      </c>
      <c r="W31" s="49">
        <f t="shared" si="16"/>
        <v>86664.139958950123</v>
      </c>
      <c r="X31" s="49">
        <f t="shared" si="16"/>
        <v>86296.924948687651</v>
      </c>
      <c r="Y31" s="49">
        <f t="shared" si="16"/>
        <v>86324.709938425192</v>
      </c>
      <c r="Z31" s="49">
        <f t="shared" si="16"/>
        <v>91113.49492816272</v>
      </c>
      <c r="AA31" s="49">
        <f t="shared" si="16"/>
        <v>100744.27991790025</v>
      </c>
      <c r="AB31" s="49">
        <f t="shared" si="16"/>
        <v>94697.438302545925</v>
      </c>
      <c r="AC31" s="49">
        <f t="shared" si="16"/>
        <v>102692.03491071936</v>
      </c>
      <c r="AD31" s="49">
        <f t="shared" si="16"/>
        <v>102861.06982143872</v>
      </c>
      <c r="AE31" s="49">
        <f t="shared" si="16"/>
        <v>103146.10473215808</v>
      </c>
      <c r="AF31" s="49">
        <f t="shared" si="16"/>
        <v>102613.13964287745</v>
      </c>
      <c r="AG31" s="49">
        <f t="shared" si="16"/>
        <v>96994.174553596808</v>
      </c>
      <c r="AH31" s="49">
        <f t="shared" si="16"/>
        <v>89991.209464316169</v>
      </c>
      <c r="AI31" s="49">
        <f t="shared" si="16"/>
        <v>87191.244375035516</v>
      </c>
      <c r="AJ31" s="49">
        <f t="shared" si="16"/>
        <v>86268.279285754877</v>
      </c>
      <c r="AK31" s="49">
        <f t="shared" si="16"/>
        <v>85808.314196474239</v>
      </c>
      <c r="AL31" s="49">
        <f t="shared" si="16"/>
        <v>85731.349107193601</v>
      </c>
      <c r="AM31" s="49">
        <f t="shared" si="16"/>
        <v>90403.384017912962</v>
      </c>
      <c r="AN31" s="49">
        <f t="shared" si="16"/>
        <v>99890.418928632324</v>
      </c>
      <c r="AO31" s="49">
        <f t="shared" si="16"/>
        <v>94465.893586342514</v>
      </c>
      <c r="AP31" s="49">
        <f>AP20+AP21</f>
        <v>102880</v>
      </c>
      <c r="AQ31" s="49">
        <f t="shared" ref="AQ31:CO31" si="17">AQ20+AQ21</f>
        <v>103809</v>
      </c>
      <c r="AR31" s="49">
        <f t="shared" si="17"/>
        <v>104125</v>
      </c>
      <c r="AS31" s="49">
        <f t="shared" si="17"/>
        <v>103683</v>
      </c>
      <c r="AT31" s="49">
        <f t="shared" si="17"/>
        <v>98300</v>
      </c>
      <c r="AU31" s="49">
        <f t="shared" si="17"/>
        <v>91202</v>
      </c>
      <c r="AV31" s="49">
        <f t="shared" si="17"/>
        <v>89174</v>
      </c>
      <c r="AW31" s="49">
        <f t="shared" si="17"/>
        <v>88484</v>
      </c>
      <c r="AX31" s="49">
        <f t="shared" si="17"/>
        <v>88223</v>
      </c>
      <c r="AY31" s="49">
        <f t="shared" si="17"/>
        <v>88168</v>
      </c>
      <c r="AZ31" s="49">
        <f t="shared" si="17"/>
        <v>94297</v>
      </c>
      <c r="BA31" s="49">
        <f t="shared" si="17"/>
        <v>100723</v>
      </c>
      <c r="BB31" s="49">
        <f t="shared" si="17"/>
        <v>96089</v>
      </c>
      <c r="BC31" s="49">
        <f t="shared" si="17"/>
        <v>102453</v>
      </c>
      <c r="BD31" s="49">
        <f t="shared" si="17"/>
        <v>103536</v>
      </c>
      <c r="BE31" s="49">
        <f t="shared" si="17"/>
        <v>103618</v>
      </c>
      <c r="BF31" s="49">
        <f t="shared" si="17"/>
        <v>102897</v>
      </c>
      <c r="BG31" s="49">
        <f t="shared" si="17"/>
        <v>98876</v>
      </c>
      <c r="BH31" s="49">
        <f t="shared" si="17"/>
        <v>92486</v>
      </c>
      <c r="BI31" s="49">
        <f t="shared" si="17"/>
        <v>90117</v>
      </c>
      <c r="BJ31" s="49">
        <f t="shared" si="17"/>
        <v>89358</v>
      </c>
      <c r="BK31" s="49">
        <f t="shared" si="17"/>
        <v>88832</v>
      </c>
      <c r="BL31" s="49">
        <f t="shared" si="17"/>
        <v>88825</v>
      </c>
      <c r="BM31" s="49">
        <f t="shared" si="17"/>
        <v>94142</v>
      </c>
      <c r="BN31" s="49">
        <f t="shared" si="17"/>
        <v>100523</v>
      </c>
      <c r="BO31" s="49">
        <f t="shared" si="17"/>
        <v>96305.25</v>
      </c>
      <c r="BP31" s="49">
        <f t="shared" si="17"/>
        <v>102562</v>
      </c>
      <c r="BQ31" s="49">
        <f t="shared" si="17"/>
        <v>103628</v>
      </c>
      <c r="BR31" s="49">
        <f t="shared" si="17"/>
        <v>104014</v>
      </c>
      <c r="BS31" s="49">
        <f t="shared" si="17"/>
        <v>103429</v>
      </c>
      <c r="BT31" s="49">
        <f t="shared" si="17"/>
        <v>98505</v>
      </c>
      <c r="BU31" s="49">
        <f t="shared" si="17"/>
        <v>92808</v>
      </c>
      <c r="BV31" s="49">
        <f t="shared" si="17"/>
        <v>90436</v>
      </c>
      <c r="BW31" s="49">
        <f t="shared" si="17"/>
        <v>89768</v>
      </c>
      <c r="BX31" s="49">
        <f t="shared" si="17"/>
        <v>89305</v>
      </c>
      <c r="BY31" s="49">
        <f t="shared" si="17"/>
        <v>84096.460850008574</v>
      </c>
      <c r="BZ31" s="49">
        <f t="shared" si="17"/>
        <v>88721.106935009433</v>
      </c>
      <c r="CA31" s="49">
        <f t="shared" si="17"/>
        <v>98073.753020010292</v>
      </c>
      <c r="CB31" s="49">
        <f t="shared" si="17"/>
        <v>95445.526733752355</v>
      </c>
      <c r="CC31" s="49">
        <f t="shared" si="17"/>
        <v>99945.93523985958</v>
      </c>
      <c r="CD31" s="49">
        <f t="shared" si="17"/>
        <v>100165.87047971916</v>
      </c>
      <c r="CE31" s="49">
        <f t="shared" si="17"/>
        <v>100493.80571957876</v>
      </c>
      <c r="CF31" s="49">
        <f t="shared" si="17"/>
        <v>100026.74095943834</v>
      </c>
      <c r="CG31" s="49">
        <f t="shared" si="17"/>
        <v>94595.676199297915</v>
      </c>
      <c r="CH31" s="49">
        <f t="shared" si="17"/>
        <v>87812.611439157496</v>
      </c>
      <c r="CI31" s="49">
        <f t="shared" si="17"/>
        <v>85122.546679017076</v>
      </c>
      <c r="CJ31" s="49">
        <f t="shared" si="17"/>
        <v>84266.481918876656</v>
      </c>
      <c r="CK31" s="49">
        <f t="shared" si="17"/>
        <v>83865.417158736236</v>
      </c>
      <c r="CL31" s="49">
        <f t="shared" si="17"/>
        <v>83840.352398595831</v>
      </c>
      <c r="CM31" s="49">
        <f t="shared" si="17"/>
        <v>88471.287638455411</v>
      </c>
      <c r="CN31" s="49">
        <f t="shared" si="17"/>
        <v>97807.222878314991</v>
      </c>
      <c r="CO31" s="76">
        <f t="shared" si="17"/>
        <v>92201.162392420621</v>
      </c>
    </row>
    <row r="32" spans="1:93">
      <c r="A32" s="53" t="s">
        <v>201</v>
      </c>
      <c r="C32" s="49">
        <f>SUM(C22:C24)</f>
        <v>732</v>
      </c>
      <c r="D32" s="49">
        <f t="shared" ref="D32:AO32" si="18">SUM(D22:D24)</f>
        <v>735</v>
      </c>
      <c r="E32" s="49">
        <f t="shared" si="18"/>
        <v>738</v>
      </c>
      <c r="F32" s="49">
        <f t="shared" si="18"/>
        <v>739</v>
      </c>
      <c r="G32" s="49">
        <f t="shared" si="18"/>
        <v>737</v>
      </c>
      <c r="H32" s="49">
        <f t="shared" si="18"/>
        <v>737</v>
      </c>
      <c r="I32" s="49">
        <f t="shared" si="18"/>
        <v>740</v>
      </c>
      <c r="J32" s="49">
        <f t="shared" si="18"/>
        <v>743</v>
      </c>
      <c r="K32" s="49">
        <f t="shared" si="18"/>
        <v>744</v>
      </c>
      <c r="L32" s="49">
        <f t="shared" si="18"/>
        <v>741</v>
      </c>
      <c r="M32" s="49">
        <f t="shared" si="18"/>
        <v>738</v>
      </c>
      <c r="N32" s="49">
        <f t="shared" si="18"/>
        <v>742</v>
      </c>
      <c r="O32" s="49">
        <f t="shared" si="18"/>
        <v>738.83333333333326</v>
      </c>
      <c r="P32" s="49">
        <f t="shared" si="18"/>
        <v>739</v>
      </c>
      <c r="Q32" s="49">
        <f t="shared" si="18"/>
        <v>738</v>
      </c>
      <c r="R32" s="49">
        <f t="shared" si="18"/>
        <v>737</v>
      </c>
      <c r="S32" s="49">
        <f t="shared" si="18"/>
        <v>736</v>
      </c>
      <c r="T32" s="49">
        <f t="shared" si="18"/>
        <v>738.4</v>
      </c>
      <c r="U32" s="49">
        <f t="shared" si="18"/>
        <v>739.9</v>
      </c>
      <c r="V32" s="49">
        <f t="shared" si="18"/>
        <v>740.9</v>
      </c>
      <c r="W32" s="49">
        <f t="shared" si="18"/>
        <v>741.78095238095239</v>
      </c>
      <c r="X32" s="49">
        <f t="shared" si="18"/>
        <v>744.9238095238095</v>
      </c>
      <c r="Y32" s="49">
        <f t="shared" si="18"/>
        <v>747.78095238095239</v>
      </c>
      <c r="Z32" s="49">
        <f t="shared" si="18"/>
        <v>750.35238095238094</v>
      </c>
      <c r="AA32" s="49">
        <f t="shared" si="18"/>
        <v>755.32857142857142</v>
      </c>
      <c r="AB32" s="49">
        <f t="shared" si="18"/>
        <v>742.44722222222219</v>
      </c>
      <c r="AC32" s="49">
        <f t="shared" si="18"/>
        <v>760.66190476190468</v>
      </c>
      <c r="AD32" s="49">
        <f t="shared" si="18"/>
        <v>761.32857142857142</v>
      </c>
      <c r="AE32" s="49">
        <f t="shared" si="18"/>
        <v>762.92857142857144</v>
      </c>
      <c r="AF32" s="49">
        <f t="shared" si="18"/>
        <v>764.09523809523807</v>
      </c>
      <c r="AG32" s="49">
        <f t="shared" si="18"/>
        <v>766.49523809523816</v>
      </c>
      <c r="AH32" s="49">
        <f t="shared" si="18"/>
        <v>767.99523809523816</v>
      </c>
      <c r="AI32" s="49">
        <f t="shared" si="18"/>
        <v>768.99523809523816</v>
      </c>
      <c r="AJ32" s="49">
        <f t="shared" si="18"/>
        <v>769.87619047619046</v>
      </c>
      <c r="AK32" s="49">
        <f t="shared" si="18"/>
        <v>773.01904761904757</v>
      </c>
      <c r="AL32" s="49">
        <f t="shared" si="18"/>
        <v>775.87619047619046</v>
      </c>
      <c r="AM32" s="49">
        <f t="shared" si="18"/>
        <v>778.44761904761901</v>
      </c>
      <c r="AN32" s="49">
        <f t="shared" si="18"/>
        <v>783.4238095238095</v>
      </c>
      <c r="AO32" s="49">
        <f t="shared" si="18"/>
        <v>769.42857142857144</v>
      </c>
      <c r="AP32" s="49">
        <f>SUM(AP22:AP24)</f>
        <v>691</v>
      </c>
      <c r="AQ32" s="49">
        <f t="shared" ref="AQ32:CO32" si="19">SUM(AQ22:AQ24)</f>
        <v>695</v>
      </c>
      <c r="AR32" s="49">
        <f t="shared" si="19"/>
        <v>692</v>
      </c>
      <c r="AS32" s="49">
        <f t="shared" si="19"/>
        <v>690</v>
      </c>
      <c r="AT32" s="49">
        <f t="shared" si="19"/>
        <v>684</v>
      </c>
      <c r="AU32" s="49">
        <f t="shared" si="19"/>
        <v>705</v>
      </c>
      <c r="AV32" s="49">
        <f t="shared" si="19"/>
        <v>731</v>
      </c>
      <c r="AW32" s="49">
        <f t="shared" si="19"/>
        <v>729</v>
      </c>
      <c r="AX32" s="49">
        <f t="shared" si="19"/>
        <v>732</v>
      </c>
      <c r="AY32" s="49">
        <f t="shared" si="19"/>
        <v>731</v>
      </c>
      <c r="AZ32" s="49">
        <f t="shared" si="19"/>
        <v>729</v>
      </c>
      <c r="BA32" s="49">
        <f t="shared" si="19"/>
        <v>727</v>
      </c>
      <c r="BB32" s="49">
        <f t="shared" si="19"/>
        <v>711.33333333333337</v>
      </c>
      <c r="BC32" s="49">
        <f t="shared" si="19"/>
        <v>722</v>
      </c>
      <c r="BD32" s="49">
        <f t="shared" si="19"/>
        <v>721</v>
      </c>
      <c r="BE32" s="49">
        <f t="shared" si="19"/>
        <v>717</v>
      </c>
      <c r="BF32" s="49">
        <f t="shared" si="19"/>
        <v>717</v>
      </c>
      <c r="BG32" s="49">
        <f t="shared" si="19"/>
        <v>711</v>
      </c>
      <c r="BH32" s="49">
        <f t="shared" si="19"/>
        <v>711</v>
      </c>
      <c r="BI32" s="49">
        <f t="shared" si="19"/>
        <v>711</v>
      </c>
      <c r="BJ32" s="49">
        <f t="shared" si="19"/>
        <v>711</v>
      </c>
      <c r="BK32" s="49">
        <f t="shared" si="19"/>
        <v>705</v>
      </c>
      <c r="BL32" s="49">
        <f t="shared" si="19"/>
        <v>706</v>
      </c>
      <c r="BM32" s="49">
        <f t="shared" si="19"/>
        <v>699</v>
      </c>
      <c r="BN32" s="49">
        <f t="shared" si="19"/>
        <v>702</v>
      </c>
      <c r="BO32" s="49">
        <f t="shared" si="19"/>
        <v>711.08333333333337</v>
      </c>
      <c r="BP32" s="49">
        <f t="shared" si="19"/>
        <v>706</v>
      </c>
      <c r="BQ32" s="49">
        <f t="shared" si="19"/>
        <v>705</v>
      </c>
      <c r="BR32" s="49">
        <f t="shared" si="19"/>
        <v>698</v>
      </c>
      <c r="BS32" s="49">
        <f t="shared" si="19"/>
        <v>699</v>
      </c>
      <c r="BT32" s="49">
        <f t="shared" si="19"/>
        <v>694</v>
      </c>
      <c r="BU32" s="49">
        <f t="shared" si="19"/>
        <v>685</v>
      </c>
      <c r="BV32" s="49">
        <f t="shared" si="19"/>
        <v>681</v>
      </c>
      <c r="BW32" s="49">
        <f t="shared" si="19"/>
        <v>685</v>
      </c>
      <c r="BX32" s="49">
        <f t="shared" si="19"/>
        <v>684</v>
      </c>
      <c r="BY32" s="49">
        <f t="shared" si="19"/>
        <v>860.16190476190468</v>
      </c>
      <c r="BZ32" s="49">
        <f t="shared" si="19"/>
        <v>862.73333333333323</v>
      </c>
      <c r="CA32" s="49">
        <f t="shared" si="19"/>
        <v>867.70952380952372</v>
      </c>
      <c r="CB32" s="49">
        <f t="shared" si="19"/>
        <v>735.63373015873015</v>
      </c>
      <c r="CC32" s="49">
        <f t="shared" si="19"/>
        <v>873.04285714285697</v>
      </c>
      <c r="CD32" s="49">
        <f t="shared" si="19"/>
        <v>873.70952380952372</v>
      </c>
      <c r="CE32" s="49">
        <f t="shared" si="19"/>
        <v>875.30952380952374</v>
      </c>
      <c r="CF32" s="49">
        <f t="shared" si="19"/>
        <v>876.47619047619037</v>
      </c>
      <c r="CG32" s="49">
        <f t="shared" si="19"/>
        <v>878.87619047619046</v>
      </c>
      <c r="CH32" s="49">
        <f t="shared" si="19"/>
        <v>880.37619047619046</v>
      </c>
      <c r="CI32" s="49">
        <f t="shared" si="19"/>
        <v>881.37619047619046</v>
      </c>
      <c r="CJ32" s="49">
        <f t="shared" si="19"/>
        <v>882.25714285714275</v>
      </c>
      <c r="CK32" s="49">
        <f t="shared" si="19"/>
        <v>885.39999999999986</v>
      </c>
      <c r="CL32" s="49">
        <f t="shared" si="19"/>
        <v>888.25714285714275</v>
      </c>
      <c r="CM32" s="49">
        <f t="shared" si="19"/>
        <v>890.82857142857131</v>
      </c>
      <c r="CN32" s="49">
        <f t="shared" si="19"/>
        <v>895.80476190476179</v>
      </c>
      <c r="CO32" s="76">
        <f t="shared" si="19"/>
        <v>881.80952380952363</v>
      </c>
    </row>
    <row r="33" spans="1:93" ht="13.5" thickBot="1">
      <c r="A33" s="59" t="s">
        <v>28</v>
      </c>
      <c r="B33" s="60"/>
      <c r="C33" s="61">
        <f t="shared" ref="C33:BN33" si="20">SUM(C30:C32)</f>
        <v>1658823</v>
      </c>
      <c r="D33" s="61">
        <f t="shared" si="20"/>
        <v>1661206</v>
      </c>
      <c r="E33" s="61">
        <f t="shared" si="20"/>
        <v>1663553</v>
      </c>
      <c r="F33" s="61">
        <f t="shared" si="20"/>
        <v>1663633</v>
      </c>
      <c r="G33" s="61">
        <f t="shared" si="20"/>
        <v>1650787</v>
      </c>
      <c r="H33" s="61">
        <f t="shared" si="20"/>
        <v>1633140</v>
      </c>
      <c r="I33" s="61">
        <f t="shared" si="20"/>
        <v>1623508</v>
      </c>
      <c r="J33" s="61">
        <f t="shared" si="20"/>
        <v>1620333</v>
      </c>
      <c r="K33" s="61">
        <f t="shared" si="20"/>
        <v>1618409</v>
      </c>
      <c r="L33" s="61">
        <f t="shared" si="20"/>
        <v>1618762</v>
      </c>
      <c r="M33" s="61">
        <f t="shared" si="20"/>
        <v>1629432</v>
      </c>
      <c r="N33" s="61">
        <f t="shared" si="20"/>
        <v>1660929</v>
      </c>
      <c r="O33" s="61">
        <f t="shared" si="20"/>
        <v>1641876.2499999998</v>
      </c>
      <c r="P33" s="61">
        <f t="shared" si="20"/>
        <v>1670066</v>
      </c>
      <c r="Q33" s="61">
        <f t="shared" si="20"/>
        <v>1672906</v>
      </c>
      <c r="R33" s="61">
        <f t="shared" si="20"/>
        <v>1675900</v>
      </c>
      <c r="S33" s="61">
        <f t="shared" si="20"/>
        <v>1675822</v>
      </c>
      <c r="T33" s="61">
        <f t="shared" si="20"/>
        <v>1663958.0264441411</v>
      </c>
      <c r="U33" s="61">
        <f t="shared" si="20"/>
        <v>1646975.1528882822</v>
      </c>
      <c r="V33" s="61">
        <f t="shared" si="20"/>
        <v>1636845.7793324236</v>
      </c>
      <c r="W33" s="61">
        <f t="shared" si="20"/>
        <v>1633430.2867289458</v>
      </c>
      <c r="X33" s="61">
        <f t="shared" si="20"/>
        <v>1631767.0560302297</v>
      </c>
      <c r="Y33" s="61">
        <f t="shared" si="20"/>
        <v>1632642.5396172283</v>
      </c>
      <c r="Z33" s="61">
        <f t="shared" si="20"/>
        <v>1643441.7374899408</v>
      </c>
      <c r="AA33" s="61">
        <f t="shared" si="20"/>
        <v>1673413.3401245582</v>
      </c>
      <c r="AB33" s="61">
        <f t="shared" si="20"/>
        <v>1654763.9932213123</v>
      </c>
      <c r="AC33" s="61">
        <f t="shared" si="20"/>
        <v>1685488.806808654</v>
      </c>
      <c r="AD33" s="61">
        <f t="shared" si="20"/>
        <v>1689304.6183792127</v>
      </c>
      <c r="AE33" s="61">
        <f t="shared" si="20"/>
        <v>1692046.363283105</v>
      </c>
      <c r="AF33" s="61">
        <f t="shared" si="20"/>
        <v>1691304.6748536634</v>
      </c>
      <c r="AG33" s="61">
        <f t="shared" si="20"/>
        <v>1678944.2197575558</v>
      </c>
      <c r="AH33" s="61">
        <f t="shared" si="20"/>
        <v>1661625.8646614479</v>
      </c>
      <c r="AI33" s="61">
        <f t="shared" si="20"/>
        <v>1651299.0095653401</v>
      </c>
      <c r="AJ33" s="61">
        <f t="shared" si="20"/>
        <v>1647665.0354216129</v>
      </c>
      <c r="AK33" s="61">
        <f t="shared" si="20"/>
        <v>1645701.3231826478</v>
      </c>
      <c r="AL33" s="61">
        <f t="shared" si="20"/>
        <v>1646329.325229397</v>
      </c>
      <c r="AM33" s="61">
        <f t="shared" si="20"/>
        <v>1656912.0415618608</v>
      </c>
      <c r="AN33" s="61">
        <f t="shared" si="20"/>
        <v>1686264.1626562288</v>
      </c>
      <c r="AO33" s="61">
        <f t="shared" si="20"/>
        <v>1669407.1204467271</v>
      </c>
      <c r="AP33" s="61">
        <f t="shared" si="20"/>
        <v>1733431</v>
      </c>
      <c r="AQ33" s="61">
        <f t="shared" si="20"/>
        <v>1740391</v>
      </c>
      <c r="AR33" s="61">
        <f t="shared" si="20"/>
        <v>1740580</v>
      </c>
      <c r="AS33" s="61">
        <f t="shared" si="20"/>
        <v>1739269</v>
      </c>
      <c r="AT33" s="61">
        <f t="shared" si="20"/>
        <v>1725809</v>
      </c>
      <c r="AU33" s="61">
        <f t="shared" si="20"/>
        <v>1681448</v>
      </c>
      <c r="AV33" s="61">
        <f t="shared" si="20"/>
        <v>1672925</v>
      </c>
      <c r="AW33" s="61">
        <f t="shared" si="20"/>
        <v>1670396</v>
      </c>
      <c r="AX33" s="61">
        <f t="shared" si="20"/>
        <v>1672113</v>
      </c>
      <c r="AY33" s="61">
        <f t="shared" si="20"/>
        <v>1671907</v>
      </c>
      <c r="AZ33" s="61">
        <f t="shared" si="20"/>
        <v>1688936</v>
      </c>
      <c r="BA33" s="61">
        <f t="shared" si="20"/>
        <v>1707175</v>
      </c>
      <c r="BB33" s="61">
        <f t="shared" si="20"/>
        <v>1703698.3333333333</v>
      </c>
      <c r="BC33" s="61">
        <f t="shared" si="20"/>
        <v>1714470</v>
      </c>
      <c r="BD33" s="61">
        <f t="shared" si="20"/>
        <v>1721548</v>
      </c>
      <c r="BE33" s="61">
        <f t="shared" si="20"/>
        <v>1721511</v>
      </c>
      <c r="BF33" s="61">
        <f t="shared" si="20"/>
        <v>1718411</v>
      </c>
      <c r="BG33" s="61">
        <f t="shared" si="20"/>
        <v>1709869</v>
      </c>
      <c r="BH33" s="61">
        <f t="shared" si="20"/>
        <v>1695237</v>
      </c>
      <c r="BI33" s="61">
        <f t="shared" si="20"/>
        <v>1686517</v>
      </c>
      <c r="BJ33" s="61">
        <f t="shared" si="20"/>
        <v>1682846</v>
      </c>
      <c r="BK33" s="61">
        <f t="shared" si="20"/>
        <v>1680541</v>
      </c>
      <c r="BL33" s="61">
        <f t="shared" si="20"/>
        <v>1680324</v>
      </c>
      <c r="BM33" s="61">
        <f t="shared" si="20"/>
        <v>1694729</v>
      </c>
      <c r="BN33" s="61">
        <f t="shared" si="20"/>
        <v>1713644</v>
      </c>
      <c r="BO33" s="61">
        <f t="shared" ref="BO33:CO33" si="21">SUM(BO30:BO32)</f>
        <v>1701637.25</v>
      </c>
      <c r="BP33" s="61">
        <f t="shared" si="21"/>
        <v>1724723</v>
      </c>
      <c r="BQ33" s="61">
        <f t="shared" si="21"/>
        <v>1732300</v>
      </c>
      <c r="BR33" s="61">
        <f t="shared" si="21"/>
        <v>1732355</v>
      </c>
      <c r="BS33" s="61">
        <f t="shared" si="21"/>
        <v>1729997</v>
      </c>
      <c r="BT33" s="61">
        <f t="shared" si="21"/>
        <v>1718134</v>
      </c>
      <c r="BU33" s="169">
        <f t="shared" si="21"/>
        <v>1702925</v>
      </c>
      <c r="BV33" s="61">
        <f t="shared" si="21"/>
        <v>1694396</v>
      </c>
      <c r="BW33" s="61">
        <f t="shared" si="21"/>
        <v>1690687</v>
      </c>
      <c r="BX33" s="61">
        <f t="shared" si="21"/>
        <v>1689032</v>
      </c>
      <c r="BY33" s="61">
        <f t="shared" si="21"/>
        <v>1686580.2964278036</v>
      </c>
      <c r="BZ33" s="61">
        <f t="shared" si="21"/>
        <v>1697186.2813086796</v>
      </c>
      <c r="CA33" s="61">
        <f t="shared" si="21"/>
        <v>1726743.6709514598</v>
      </c>
      <c r="CB33" s="61">
        <f t="shared" si="21"/>
        <v>1710421.6040573288</v>
      </c>
      <c r="CC33" s="61">
        <f t="shared" si="21"/>
        <v>1739710.5875758799</v>
      </c>
      <c r="CD33" s="61">
        <f t="shared" si="21"/>
        <v>1743558.7989612834</v>
      </c>
      <c r="CE33" s="61">
        <f t="shared" si="21"/>
        <v>1746325.9436800203</v>
      </c>
      <c r="CF33" s="61">
        <f t="shared" si="21"/>
        <v>1745545.6550654236</v>
      </c>
      <c r="CG33" s="61">
        <f t="shared" si="21"/>
        <v>1732995.5997841605</v>
      </c>
      <c r="CH33" s="61">
        <f t="shared" si="21"/>
        <v>1715452.6445028973</v>
      </c>
      <c r="CI33" s="61">
        <f t="shared" si="21"/>
        <v>1704908.1892216343</v>
      </c>
      <c r="CJ33" s="61">
        <f t="shared" si="21"/>
        <v>1701158.6148927521</v>
      </c>
      <c r="CK33" s="61">
        <f t="shared" si="21"/>
        <v>1699103.3024686316</v>
      </c>
      <c r="CL33" s="61">
        <f t="shared" si="21"/>
        <v>1699692.7043302257</v>
      </c>
      <c r="CM33" s="61">
        <f t="shared" si="21"/>
        <v>1710349.8204775341</v>
      </c>
      <c r="CN33" s="61">
        <f t="shared" si="21"/>
        <v>1740051.3413867471</v>
      </c>
      <c r="CO33" s="74">
        <f t="shared" si="21"/>
        <v>1723237.7668622658</v>
      </c>
    </row>
    <row r="34" spans="1:93">
      <c r="C34" s="64">
        <v>0</v>
      </c>
      <c r="L34" s="65"/>
      <c r="P34" s="64"/>
      <c r="Y34" s="65"/>
      <c r="AC34" s="64">
        <v>0</v>
      </c>
      <c r="AL34" s="65"/>
      <c r="AP34" s="64"/>
      <c r="AY34" s="65"/>
      <c r="BC34" s="64"/>
      <c r="BL34" s="65"/>
      <c r="BP34" s="64"/>
      <c r="BY34" s="65"/>
      <c r="CC34" s="64"/>
      <c r="CL34" s="65"/>
      <c r="CO34" s="71"/>
    </row>
    <row r="35" spans="1:93">
      <c r="A35" s="43" t="s">
        <v>186</v>
      </c>
      <c r="C35" s="65">
        <f>+C34</f>
        <v>0</v>
      </c>
      <c r="D35" s="65">
        <f>C35</f>
        <v>0</v>
      </c>
      <c r="E35" s="65">
        <f t="shared" ref="E35:K35" si="22">D35</f>
        <v>0</v>
      </c>
      <c r="F35" s="65">
        <f t="shared" si="22"/>
        <v>0</v>
      </c>
      <c r="G35" s="65">
        <f t="shared" si="22"/>
        <v>0</v>
      </c>
      <c r="H35" s="65">
        <f t="shared" si="22"/>
        <v>0</v>
      </c>
      <c r="I35" s="65">
        <f t="shared" si="22"/>
        <v>0</v>
      </c>
      <c r="J35" s="65">
        <f t="shared" si="22"/>
        <v>0</v>
      </c>
      <c r="K35" s="65">
        <f t="shared" si="22"/>
        <v>0</v>
      </c>
      <c r="L35" s="65">
        <f>K35+L34</f>
        <v>0</v>
      </c>
      <c r="M35" s="65">
        <f>L35</f>
        <v>0</v>
      </c>
      <c r="N35" s="65">
        <f>M35</f>
        <v>0</v>
      </c>
      <c r="P35" s="65">
        <f>N35+P34</f>
        <v>0</v>
      </c>
      <c r="Q35" s="65">
        <f>P35</f>
        <v>0</v>
      </c>
      <c r="R35" s="65">
        <f t="shared" ref="R35:X35" si="23">Q35</f>
        <v>0</v>
      </c>
      <c r="S35" s="65">
        <f t="shared" si="23"/>
        <v>0</v>
      </c>
      <c r="T35" s="65">
        <f t="shared" si="23"/>
        <v>0</v>
      </c>
      <c r="U35" s="65">
        <f t="shared" si="23"/>
        <v>0</v>
      </c>
      <c r="V35" s="65">
        <f t="shared" si="23"/>
        <v>0</v>
      </c>
      <c r="W35" s="65">
        <f t="shared" si="23"/>
        <v>0</v>
      </c>
      <c r="X35" s="65">
        <f t="shared" si="23"/>
        <v>0</v>
      </c>
      <c r="Y35" s="65">
        <f>X35+Y34</f>
        <v>0</v>
      </c>
      <c r="Z35" s="65">
        <f>Y35</f>
        <v>0</v>
      </c>
      <c r="AA35" s="65">
        <f>Z35</f>
        <v>0</v>
      </c>
      <c r="AC35" s="65">
        <f>AA35+AC34</f>
        <v>0</v>
      </c>
      <c r="AD35" s="65">
        <f>AC35</f>
        <v>0</v>
      </c>
      <c r="AE35" s="65">
        <f t="shared" ref="AE35:AK35" si="24">AD35</f>
        <v>0</v>
      </c>
      <c r="AF35" s="65">
        <f t="shared" si="24"/>
        <v>0</v>
      </c>
      <c r="AG35" s="65">
        <f t="shared" si="24"/>
        <v>0</v>
      </c>
      <c r="AH35" s="65">
        <f t="shared" si="24"/>
        <v>0</v>
      </c>
      <c r="AI35" s="65">
        <f t="shared" si="24"/>
        <v>0</v>
      </c>
      <c r="AJ35" s="65">
        <f t="shared" si="24"/>
        <v>0</v>
      </c>
      <c r="AK35" s="65">
        <f t="shared" si="24"/>
        <v>0</v>
      </c>
      <c r="AL35" s="65">
        <f>AK35</f>
        <v>0</v>
      </c>
      <c r="AM35" s="65">
        <f>AL35</f>
        <v>0</v>
      </c>
      <c r="AN35" s="65">
        <f>AM35</f>
        <v>0</v>
      </c>
      <c r="AP35" s="134">
        <f>'1 Inputs'!E13</f>
        <v>1.1499999999999999</v>
      </c>
      <c r="AQ35" s="65">
        <f>AP35</f>
        <v>1.1499999999999999</v>
      </c>
      <c r="AR35" s="65">
        <f t="shared" ref="AR35:AX35" si="25">AQ35</f>
        <v>1.1499999999999999</v>
      </c>
      <c r="AS35" s="65">
        <f t="shared" si="25"/>
        <v>1.1499999999999999</v>
      </c>
      <c r="AT35" s="65">
        <f t="shared" si="25"/>
        <v>1.1499999999999999</v>
      </c>
      <c r="AU35" s="65">
        <f t="shared" si="25"/>
        <v>1.1499999999999999</v>
      </c>
      <c r="AV35" s="65">
        <f t="shared" si="25"/>
        <v>1.1499999999999999</v>
      </c>
      <c r="AW35" s="65">
        <f t="shared" si="25"/>
        <v>1.1499999999999999</v>
      </c>
      <c r="AX35" s="65">
        <f t="shared" si="25"/>
        <v>1.1499999999999999</v>
      </c>
      <c r="AY35" s="65">
        <f>AX35</f>
        <v>1.1499999999999999</v>
      </c>
      <c r="AZ35" s="65">
        <f>AY35</f>
        <v>1.1499999999999999</v>
      </c>
      <c r="BA35" s="65">
        <f>AZ35</f>
        <v>1.1499999999999999</v>
      </c>
      <c r="BC35" s="134">
        <f>'1 Inputs'!F13</f>
        <v>1.1499999999999999</v>
      </c>
      <c r="BD35" s="65">
        <f>BC35</f>
        <v>1.1499999999999999</v>
      </c>
      <c r="BE35" s="65">
        <f t="shared" ref="BE35:BK37" si="26">BD35</f>
        <v>1.1499999999999999</v>
      </c>
      <c r="BF35" s="65">
        <f t="shared" si="26"/>
        <v>1.1499999999999999</v>
      </c>
      <c r="BG35" s="65">
        <f t="shared" si="26"/>
        <v>1.1499999999999999</v>
      </c>
      <c r="BH35" s="65">
        <f t="shared" si="26"/>
        <v>1.1499999999999999</v>
      </c>
      <c r="BI35" s="65">
        <f t="shared" si="26"/>
        <v>1.1499999999999999</v>
      </c>
      <c r="BJ35" s="65">
        <f t="shared" si="26"/>
        <v>1.1499999999999999</v>
      </c>
      <c r="BK35" s="65">
        <f t="shared" si="26"/>
        <v>1.1499999999999999</v>
      </c>
      <c r="BL35" s="65">
        <f>BK35</f>
        <v>1.1499999999999999</v>
      </c>
      <c r="BM35" s="65">
        <f>BL35</f>
        <v>1.1499999999999999</v>
      </c>
      <c r="BN35" s="65">
        <f>BM35</f>
        <v>1.1499999999999999</v>
      </c>
      <c r="BP35" s="134">
        <f>'1 Inputs'!G13</f>
        <v>1.1499999999999999</v>
      </c>
      <c r="BQ35" s="65">
        <f t="shared" ref="BQ35:BX37" si="27">BP35</f>
        <v>1.1499999999999999</v>
      </c>
      <c r="BR35" s="65">
        <f t="shared" si="27"/>
        <v>1.1499999999999999</v>
      </c>
      <c r="BS35" s="65">
        <f t="shared" si="27"/>
        <v>1.1499999999999999</v>
      </c>
      <c r="BT35" s="65">
        <f t="shared" si="27"/>
        <v>1.1499999999999999</v>
      </c>
      <c r="BU35" s="65">
        <f t="shared" si="27"/>
        <v>1.1499999999999999</v>
      </c>
      <c r="BV35" s="65">
        <f t="shared" si="27"/>
        <v>1.1499999999999999</v>
      </c>
      <c r="BW35" s="65">
        <f t="shared" si="27"/>
        <v>1.1499999999999999</v>
      </c>
      <c r="BX35" s="65">
        <f t="shared" si="27"/>
        <v>1.1499999999999999</v>
      </c>
      <c r="BY35" s="65">
        <f>BX35</f>
        <v>1.1499999999999999</v>
      </c>
      <c r="BZ35" s="65">
        <f>BY35</f>
        <v>1.1499999999999999</v>
      </c>
      <c r="CA35" s="65">
        <f>BZ35</f>
        <v>1.1499999999999999</v>
      </c>
      <c r="CC35" s="135">
        <f>'1 Inputs'!H13</f>
        <v>1.1499999999999999</v>
      </c>
      <c r="CD35" s="135">
        <f>CC35</f>
        <v>1.1499999999999999</v>
      </c>
      <c r="CE35" s="135">
        <f t="shared" ref="CE35:CN35" si="28">CD35</f>
        <v>1.1499999999999999</v>
      </c>
      <c r="CF35" s="135">
        <f t="shared" si="28"/>
        <v>1.1499999999999999</v>
      </c>
      <c r="CG35" s="135">
        <f t="shared" si="28"/>
        <v>1.1499999999999999</v>
      </c>
      <c r="CH35" s="135">
        <f t="shared" si="28"/>
        <v>1.1499999999999999</v>
      </c>
      <c r="CI35" s="135">
        <f t="shared" si="28"/>
        <v>1.1499999999999999</v>
      </c>
      <c r="CJ35" s="135">
        <f t="shared" si="28"/>
        <v>1.1499999999999999</v>
      </c>
      <c r="CK35" s="135">
        <f t="shared" si="28"/>
        <v>1.1499999999999999</v>
      </c>
      <c r="CL35" s="135">
        <f t="shared" si="28"/>
        <v>1.1499999999999999</v>
      </c>
      <c r="CM35" s="135">
        <f t="shared" si="28"/>
        <v>1.1499999999999999</v>
      </c>
      <c r="CN35" s="135">
        <f t="shared" si="28"/>
        <v>1.1499999999999999</v>
      </c>
      <c r="CO35" s="71"/>
    </row>
    <row r="36" spans="1:93" ht="15">
      <c r="A36" t="s">
        <v>204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P36" s="134">
        <f>'1 Inputs'!E14</f>
        <v>3.4499999999999997</v>
      </c>
      <c r="AQ36" s="65">
        <f t="shared" ref="AQ36:BA37" si="29">AP36</f>
        <v>3.4499999999999997</v>
      </c>
      <c r="AR36" s="65">
        <f t="shared" si="29"/>
        <v>3.4499999999999997</v>
      </c>
      <c r="AS36" s="65">
        <f t="shared" si="29"/>
        <v>3.4499999999999997</v>
      </c>
      <c r="AT36" s="65">
        <f t="shared" si="29"/>
        <v>3.4499999999999997</v>
      </c>
      <c r="AU36" s="65">
        <f t="shared" si="29"/>
        <v>3.4499999999999997</v>
      </c>
      <c r="AV36" s="65">
        <f t="shared" si="29"/>
        <v>3.4499999999999997</v>
      </c>
      <c r="AW36" s="65">
        <f t="shared" si="29"/>
        <v>3.4499999999999997</v>
      </c>
      <c r="AX36" s="65">
        <f t="shared" si="29"/>
        <v>3.4499999999999997</v>
      </c>
      <c r="AY36" s="65">
        <f t="shared" si="29"/>
        <v>3.4499999999999997</v>
      </c>
      <c r="AZ36" s="65">
        <f t="shared" si="29"/>
        <v>3.4499999999999997</v>
      </c>
      <c r="BA36" s="65">
        <f t="shared" si="29"/>
        <v>3.4499999999999997</v>
      </c>
      <c r="BC36" s="134">
        <f>'1 Inputs'!F14</f>
        <v>3.4499999999999997</v>
      </c>
      <c r="BD36" s="65">
        <f>BC36</f>
        <v>3.4499999999999997</v>
      </c>
      <c r="BE36" s="65">
        <f t="shared" si="26"/>
        <v>3.4499999999999997</v>
      </c>
      <c r="BF36" s="65">
        <f t="shared" si="26"/>
        <v>3.4499999999999997</v>
      </c>
      <c r="BG36" s="65">
        <f t="shared" si="26"/>
        <v>3.4499999999999997</v>
      </c>
      <c r="BH36" s="65">
        <f t="shared" si="26"/>
        <v>3.4499999999999997</v>
      </c>
      <c r="BI36" s="65">
        <f t="shared" si="26"/>
        <v>3.4499999999999997</v>
      </c>
      <c r="BJ36" s="65">
        <f t="shared" si="26"/>
        <v>3.4499999999999997</v>
      </c>
      <c r="BK36" s="65">
        <f t="shared" si="26"/>
        <v>3.4499999999999997</v>
      </c>
      <c r="BL36" s="65">
        <f t="shared" ref="BL36:BN36" si="30">BK36</f>
        <v>3.4499999999999997</v>
      </c>
      <c r="BM36" s="65">
        <f t="shared" si="30"/>
        <v>3.4499999999999997</v>
      </c>
      <c r="BN36" s="65">
        <f t="shared" si="30"/>
        <v>3.4499999999999997</v>
      </c>
      <c r="BP36" s="134">
        <f>'1 Inputs'!G14</f>
        <v>3.4499999999999997</v>
      </c>
      <c r="BQ36" s="65">
        <f>BP36</f>
        <v>3.4499999999999997</v>
      </c>
      <c r="BR36" s="65">
        <f t="shared" si="27"/>
        <v>3.4499999999999997</v>
      </c>
      <c r="BS36" s="65">
        <f t="shared" si="27"/>
        <v>3.4499999999999997</v>
      </c>
      <c r="BT36" s="65">
        <f t="shared" si="27"/>
        <v>3.4499999999999997</v>
      </c>
      <c r="BU36" s="65">
        <f t="shared" si="27"/>
        <v>3.4499999999999997</v>
      </c>
      <c r="BV36" s="65">
        <f t="shared" si="27"/>
        <v>3.4499999999999997</v>
      </c>
      <c r="BW36" s="65">
        <f t="shared" si="27"/>
        <v>3.4499999999999997</v>
      </c>
      <c r="BX36" s="65">
        <f t="shared" si="27"/>
        <v>3.4499999999999997</v>
      </c>
      <c r="BY36" s="65">
        <f t="shared" ref="BY36:CA36" si="31">BX36</f>
        <v>3.4499999999999997</v>
      </c>
      <c r="BZ36" s="65">
        <f t="shared" si="31"/>
        <v>3.4499999999999997</v>
      </c>
      <c r="CA36" s="65">
        <f t="shared" si="31"/>
        <v>3.4499999999999997</v>
      </c>
      <c r="CC36" s="135">
        <f>'1 Inputs'!H14</f>
        <v>3.4499999999999997</v>
      </c>
      <c r="CD36" s="135">
        <f t="shared" ref="CD36:CN37" si="32">CC36</f>
        <v>3.4499999999999997</v>
      </c>
      <c r="CE36" s="135">
        <f t="shared" si="32"/>
        <v>3.4499999999999997</v>
      </c>
      <c r="CF36" s="135">
        <f t="shared" si="32"/>
        <v>3.4499999999999997</v>
      </c>
      <c r="CG36" s="135">
        <f t="shared" si="32"/>
        <v>3.4499999999999997</v>
      </c>
      <c r="CH36" s="135">
        <f t="shared" si="32"/>
        <v>3.4499999999999997</v>
      </c>
      <c r="CI36" s="135">
        <f t="shared" si="32"/>
        <v>3.4499999999999997</v>
      </c>
      <c r="CJ36" s="135">
        <f t="shared" si="32"/>
        <v>3.4499999999999997</v>
      </c>
      <c r="CK36" s="135">
        <f t="shared" si="32"/>
        <v>3.4499999999999997</v>
      </c>
      <c r="CL36" s="135">
        <f t="shared" si="32"/>
        <v>3.4499999999999997</v>
      </c>
      <c r="CM36" s="135">
        <f t="shared" si="32"/>
        <v>3.4499999999999997</v>
      </c>
      <c r="CN36" s="135">
        <f t="shared" si="32"/>
        <v>3.4499999999999997</v>
      </c>
      <c r="CO36" s="71"/>
    </row>
    <row r="37" spans="1:93" ht="15">
      <c r="A37" t="s">
        <v>205</v>
      </c>
      <c r="AP37" s="134">
        <f>'1 Inputs'!E15</f>
        <v>28.749999999999996</v>
      </c>
      <c r="AQ37" s="65">
        <f t="shared" si="29"/>
        <v>28.749999999999996</v>
      </c>
      <c r="AR37" s="65">
        <f t="shared" si="29"/>
        <v>28.749999999999996</v>
      </c>
      <c r="AS37" s="65">
        <f t="shared" si="29"/>
        <v>28.749999999999996</v>
      </c>
      <c r="AT37" s="65">
        <f t="shared" si="29"/>
        <v>28.749999999999996</v>
      </c>
      <c r="AU37" s="65">
        <f t="shared" si="29"/>
        <v>28.749999999999996</v>
      </c>
      <c r="AV37" s="65">
        <f t="shared" si="29"/>
        <v>28.749999999999996</v>
      </c>
      <c r="AW37" s="65">
        <f t="shared" si="29"/>
        <v>28.749999999999996</v>
      </c>
      <c r="AX37" s="65">
        <f t="shared" si="29"/>
        <v>28.749999999999996</v>
      </c>
      <c r="AY37" s="65">
        <f t="shared" si="29"/>
        <v>28.749999999999996</v>
      </c>
      <c r="AZ37" s="65">
        <f t="shared" si="29"/>
        <v>28.749999999999996</v>
      </c>
      <c r="BA37" s="65">
        <f t="shared" si="29"/>
        <v>28.749999999999996</v>
      </c>
      <c r="BC37" s="134">
        <f>'1 Inputs'!F15</f>
        <v>28.749999999999996</v>
      </c>
      <c r="BD37" s="65">
        <f>BC37</f>
        <v>28.749999999999996</v>
      </c>
      <c r="BE37" s="65">
        <f t="shared" si="26"/>
        <v>28.749999999999996</v>
      </c>
      <c r="BF37" s="65">
        <f t="shared" si="26"/>
        <v>28.749999999999996</v>
      </c>
      <c r="BG37" s="65">
        <f t="shared" si="26"/>
        <v>28.749999999999996</v>
      </c>
      <c r="BH37" s="65">
        <f t="shared" si="26"/>
        <v>28.749999999999996</v>
      </c>
      <c r="BI37" s="65">
        <f t="shared" si="26"/>
        <v>28.749999999999996</v>
      </c>
      <c r="BJ37" s="65">
        <f t="shared" si="26"/>
        <v>28.749999999999996</v>
      </c>
      <c r="BK37" s="65">
        <f t="shared" si="26"/>
        <v>28.749999999999996</v>
      </c>
      <c r="BL37" s="65">
        <f t="shared" ref="BL37:BN37" si="33">BK37</f>
        <v>28.749999999999996</v>
      </c>
      <c r="BM37" s="65">
        <f t="shared" si="33"/>
        <v>28.749999999999996</v>
      </c>
      <c r="BN37" s="65">
        <f t="shared" si="33"/>
        <v>28.749999999999996</v>
      </c>
      <c r="BP37" s="134">
        <f>'1 Inputs'!G15</f>
        <v>28.749999999999996</v>
      </c>
      <c r="BQ37" s="65">
        <f>BP37</f>
        <v>28.749999999999996</v>
      </c>
      <c r="BR37" s="65">
        <f t="shared" si="27"/>
        <v>28.749999999999996</v>
      </c>
      <c r="BS37" s="65">
        <f t="shared" si="27"/>
        <v>28.749999999999996</v>
      </c>
      <c r="BT37" s="65">
        <f t="shared" si="27"/>
        <v>28.749999999999996</v>
      </c>
      <c r="BU37" s="65">
        <f t="shared" si="27"/>
        <v>28.749999999999996</v>
      </c>
      <c r="BV37" s="65">
        <f t="shared" si="27"/>
        <v>28.749999999999996</v>
      </c>
      <c r="BW37" s="65">
        <f t="shared" si="27"/>
        <v>28.749999999999996</v>
      </c>
      <c r="BX37" s="65">
        <f t="shared" si="27"/>
        <v>28.749999999999996</v>
      </c>
      <c r="BY37" s="65">
        <f t="shared" ref="BY37:CA37" si="34">BX37</f>
        <v>28.749999999999996</v>
      </c>
      <c r="BZ37" s="65">
        <f t="shared" si="34"/>
        <v>28.749999999999996</v>
      </c>
      <c r="CA37" s="65">
        <f t="shared" si="34"/>
        <v>28.749999999999996</v>
      </c>
      <c r="CC37" s="135">
        <f>'1 Inputs'!H15</f>
        <v>28.749999999999996</v>
      </c>
      <c r="CD37" s="135">
        <f t="shared" si="32"/>
        <v>28.749999999999996</v>
      </c>
      <c r="CE37" s="135">
        <f t="shared" si="32"/>
        <v>28.749999999999996</v>
      </c>
      <c r="CF37" s="135">
        <f t="shared" si="32"/>
        <v>28.749999999999996</v>
      </c>
      <c r="CG37" s="135">
        <f t="shared" si="32"/>
        <v>28.749999999999996</v>
      </c>
      <c r="CH37" s="135">
        <f t="shared" si="32"/>
        <v>28.749999999999996</v>
      </c>
      <c r="CI37" s="135">
        <f t="shared" si="32"/>
        <v>28.749999999999996</v>
      </c>
      <c r="CJ37" s="135">
        <f t="shared" si="32"/>
        <v>28.749999999999996</v>
      </c>
      <c r="CK37" s="135">
        <f t="shared" si="32"/>
        <v>28.749999999999996</v>
      </c>
      <c r="CL37" s="135">
        <f t="shared" si="32"/>
        <v>28.749999999999996</v>
      </c>
      <c r="CM37" s="135">
        <f t="shared" si="32"/>
        <v>28.749999999999996</v>
      </c>
      <c r="CN37" s="135">
        <f t="shared" si="32"/>
        <v>28.749999999999996</v>
      </c>
      <c r="CO37" s="71"/>
    </row>
    <row r="38" spans="1:93">
      <c r="CO38" s="71"/>
    </row>
    <row r="39" spans="1:93">
      <c r="A39" s="66" t="s">
        <v>55</v>
      </c>
      <c r="CO39" s="71"/>
    </row>
    <row r="40" spans="1:93">
      <c r="A40" s="43" t="s">
        <v>74</v>
      </c>
      <c r="C40" s="58">
        <f t="shared" ref="C40:N40" si="35">C35*C18</f>
        <v>0</v>
      </c>
      <c r="D40" s="58">
        <f t="shared" si="35"/>
        <v>0</v>
      </c>
      <c r="E40" s="58">
        <f t="shared" si="35"/>
        <v>0</v>
      </c>
      <c r="F40" s="58">
        <f t="shared" si="35"/>
        <v>0</v>
      </c>
      <c r="G40" s="58">
        <f t="shared" si="35"/>
        <v>0</v>
      </c>
      <c r="H40" s="58">
        <f t="shared" si="35"/>
        <v>0</v>
      </c>
      <c r="I40" s="58">
        <f t="shared" si="35"/>
        <v>0</v>
      </c>
      <c r="J40" s="58">
        <f t="shared" si="35"/>
        <v>0</v>
      </c>
      <c r="K40" s="58">
        <f t="shared" si="35"/>
        <v>0</v>
      </c>
      <c r="L40" s="58">
        <f t="shared" si="35"/>
        <v>0</v>
      </c>
      <c r="M40" s="58">
        <f t="shared" si="35"/>
        <v>0</v>
      </c>
      <c r="N40" s="58">
        <f t="shared" si="35"/>
        <v>0</v>
      </c>
      <c r="P40" s="58">
        <f t="shared" ref="P40:Z40" si="36">P35*P18</f>
        <v>0</v>
      </c>
      <c r="Q40" s="58">
        <f t="shared" si="36"/>
        <v>0</v>
      </c>
      <c r="R40" s="58">
        <f t="shared" si="36"/>
        <v>0</v>
      </c>
      <c r="S40" s="58">
        <f t="shared" si="36"/>
        <v>0</v>
      </c>
      <c r="T40" s="58">
        <f t="shared" si="36"/>
        <v>0</v>
      </c>
      <c r="U40" s="58">
        <f t="shared" si="36"/>
        <v>0</v>
      </c>
      <c r="V40" s="58">
        <f t="shared" si="36"/>
        <v>0</v>
      </c>
      <c r="W40" s="58">
        <f t="shared" si="36"/>
        <v>0</v>
      </c>
      <c r="X40" s="58">
        <f t="shared" si="36"/>
        <v>0</v>
      </c>
      <c r="Y40" s="58">
        <f t="shared" si="36"/>
        <v>0</v>
      </c>
      <c r="Z40" s="58">
        <f t="shared" si="36"/>
        <v>0</v>
      </c>
      <c r="AA40" s="58">
        <f>AA35*AA18</f>
        <v>0</v>
      </c>
      <c r="AC40" s="58">
        <f t="shared" ref="AC40:AN40" si="37">AC35*AC18</f>
        <v>0</v>
      </c>
      <c r="AD40" s="58">
        <f t="shared" si="37"/>
        <v>0</v>
      </c>
      <c r="AE40" s="58">
        <f t="shared" si="37"/>
        <v>0</v>
      </c>
      <c r="AF40" s="58">
        <f t="shared" si="37"/>
        <v>0</v>
      </c>
      <c r="AG40" s="58">
        <f t="shared" si="37"/>
        <v>0</v>
      </c>
      <c r="AH40" s="58">
        <f t="shared" si="37"/>
        <v>0</v>
      </c>
      <c r="AI40" s="58">
        <f t="shared" si="37"/>
        <v>0</v>
      </c>
      <c r="AJ40" s="58">
        <f t="shared" si="37"/>
        <v>0</v>
      </c>
      <c r="AK40" s="58">
        <f t="shared" si="37"/>
        <v>0</v>
      </c>
      <c r="AL40" s="58">
        <f t="shared" si="37"/>
        <v>0</v>
      </c>
      <c r="AM40" s="58">
        <f t="shared" si="37"/>
        <v>0</v>
      </c>
      <c r="AN40" s="58">
        <f t="shared" si="37"/>
        <v>0</v>
      </c>
      <c r="AP40" s="157">
        <f>AP35*AP18</f>
        <v>1824886.7</v>
      </c>
      <c r="AQ40" s="157">
        <f>AQ35*AQ18</f>
        <v>1831616.4999999998</v>
      </c>
      <c r="AR40" s="157">
        <f>AR35*AR18</f>
        <v>1831385.3499999999</v>
      </c>
      <c r="AS40" s="58">
        <f t="shared" ref="AS40:BA40" si="38">AS35*AS18</f>
        <v>1830246.8499999999</v>
      </c>
      <c r="AT40" s="58">
        <f t="shared" si="38"/>
        <v>1821128.4999999998</v>
      </c>
      <c r="AU40" s="58">
        <f t="shared" si="38"/>
        <v>1785661.3499999999</v>
      </c>
      <c r="AV40" s="58">
        <f t="shared" si="38"/>
        <v>1778253.0499999998</v>
      </c>
      <c r="AW40" s="58">
        <f t="shared" si="38"/>
        <v>1776038.15</v>
      </c>
      <c r="AX40" s="58">
        <f t="shared" si="38"/>
        <v>1777719.45</v>
      </c>
      <c r="AY40" s="157">
        <f>AY35*AY18</f>
        <v>1777807.9999999998</v>
      </c>
      <c r="AZ40" s="157">
        <f t="shared" si="38"/>
        <v>1789524.2</v>
      </c>
      <c r="BA40" s="157">
        <f t="shared" si="38"/>
        <v>1802745.7499999998</v>
      </c>
      <c r="BC40" s="58">
        <f>BC35*BC18</f>
        <v>1808824.65</v>
      </c>
      <c r="BD40" s="58">
        <f t="shared" ref="BD40:BN40" si="39">BD35*BD18</f>
        <v>1815406.0999999999</v>
      </c>
      <c r="BE40" s="58">
        <f t="shared" si="39"/>
        <v>1815034.65</v>
      </c>
      <c r="BF40" s="58">
        <f t="shared" si="39"/>
        <v>1812015.9</v>
      </c>
      <c r="BG40" s="58">
        <f t="shared" si="39"/>
        <v>1806728.2</v>
      </c>
      <c r="BH40" s="58">
        <f t="shared" si="39"/>
        <v>1797245.2999999998</v>
      </c>
      <c r="BI40" s="58">
        <f>BI35*BI18</f>
        <v>1789534.5499999998</v>
      </c>
      <c r="BJ40" s="58">
        <f t="shared" si="39"/>
        <v>1785929.2999999998</v>
      </c>
      <c r="BK40" s="58">
        <f t="shared" si="39"/>
        <v>1783529.2499999998</v>
      </c>
      <c r="BL40" s="58">
        <f t="shared" si="39"/>
        <v>1783187.7</v>
      </c>
      <c r="BM40" s="58">
        <f t="shared" si="39"/>
        <v>1793209.95</v>
      </c>
      <c r="BN40" s="58">
        <f t="shared" si="39"/>
        <v>1807070.9</v>
      </c>
      <c r="BP40" s="58">
        <f t="shared" ref="BP40:CA40" si="40">BP35*BP18</f>
        <v>1817319.7</v>
      </c>
      <c r="BQ40" s="58">
        <f t="shared" si="40"/>
        <v>1824614.15</v>
      </c>
      <c r="BR40" s="58">
        <f t="shared" si="40"/>
        <v>1824158.7499999998</v>
      </c>
      <c r="BS40" s="58">
        <f t="shared" si="40"/>
        <v>1822050.7999999998</v>
      </c>
      <c r="BT40" s="58">
        <f t="shared" si="40"/>
        <v>1814204.3499999999</v>
      </c>
      <c r="BU40" s="58">
        <f t="shared" si="40"/>
        <v>1803450.7</v>
      </c>
      <c r="BV40" s="58">
        <f t="shared" si="40"/>
        <v>1796474.7999999998</v>
      </c>
      <c r="BW40" s="58">
        <f t="shared" si="40"/>
        <v>1792701.65</v>
      </c>
      <c r="BX40" s="58">
        <f t="shared" si="40"/>
        <v>1791095.0999999999</v>
      </c>
      <c r="BY40" s="58">
        <f t="shared" si="40"/>
        <v>1794586.917879496</v>
      </c>
      <c r="BZ40" s="58">
        <f t="shared" si="40"/>
        <v>1801049.6146674459</v>
      </c>
      <c r="CA40" s="58">
        <f t="shared" si="40"/>
        <v>1823730.7614553953</v>
      </c>
      <c r="CC40" s="58">
        <f t="shared" ref="CC40:CN40" si="41">CC35*CC18</f>
        <v>1836066.5056584696</v>
      </c>
      <c r="CD40" s="58">
        <f t="shared" si="41"/>
        <v>1840248.5613169393</v>
      </c>
      <c r="CE40" s="58">
        <f t="shared" si="41"/>
        <v>1842876.9669754088</v>
      </c>
      <c r="CF40" s="58">
        <f t="shared" si="41"/>
        <v>1842294.5726338786</v>
      </c>
      <c r="CG40" s="58">
        <f t="shared" si="41"/>
        <v>1834368.2782923481</v>
      </c>
      <c r="CH40" s="58">
        <f t="shared" si="41"/>
        <v>1821893.733950818</v>
      </c>
      <c r="CI40" s="58">
        <f t="shared" si="41"/>
        <v>1812692.0896092877</v>
      </c>
      <c r="CJ40" s="58">
        <f t="shared" si="41"/>
        <v>1809180.6452677574</v>
      </c>
      <c r="CK40" s="58">
        <f t="shared" si="41"/>
        <v>1807068.7509262268</v>
      </c>
      <c r="CL40" s="58">
        <f t="shared" si="41"/>
        <v>1807655.9065846966</v>
      </c>
      <c r="CM40" s="58">
        <f t="shared" si="41"/>
        <v>1814159.8122431664</v>
      </c>
      <c r="CN40" s="58">
        <f t="shared" si="41"/>
        <v>1837008.6679016359</v>
      </c>
      <c r="CO40" s="71"/>
    </row>
    <row r="41" spans="1:93">
      <c r="A41" s="43" t="s">
        <v>68</v>
      </c>
      <c r="C41" s="67">
        <f t="shared" ref="C41:N41" si="42">C19*C35</f>
        <v>0</v>
      </c>
      <c r="D41" s="67">
        <f t="shared" si="42"/>
        <v>0</v>
      </c>
      <c r="E41" s="67">
        <f t="shared" si="42"/>
        <v>0</v>
      </c>
      <c r="F41" s="67">
        <f t="shared" si="42"/>
        <v>0</v>
      </c>
      <c r="G41" s="67">
        <f t="shared" si="42"/>
        <v>0</v>
      </c>
      <c r="H41" s="67">
        <f t="shared" si="42"/>
        <v>0</v>
      </c>
      <c r="I41" s="67">
        <f t="shared" si="42"/>
        <v>0</v>
      </c>
      <c r="J41" s="67">
        <f t="shared" si="42"/>
        <v>0</v>
      </c>
      <c r="K41" s="67">
        <f t="shared" si="42"/>
        <v>0</v>
      </c>
      <c r="L41" s="67">
        <f t="shared" si="42"/>
        <v>0</v>
      </c>
      <c r="M41" s="67">
        <f t="shared" si="42"/>
        <v>0</v>
      </c>
      <c r="N41" s="67">
        <f t="shared" si="42"/>
        <v>0</v>
      </c>
      <c r="P41" s="67">
        <f t="shared" ref="P41:AA41" si="43">P19*P35</f>
        <v>0</v>
      </c>
      <c r="Q41" s="67">
        <f t="shared" si="43"/>
        <v>0</v>
      </c>
      <c r="R41" s="67">
        <f t="shared" si="43"/>
        <v>0</v>
      </c>
      <c r="S41" s="67">
        <f t="shared" si="43"/>
        <v>0</v>
      </c>
      <c r="T41" s="67">
        <f t="shared" si="43"/>
        <v>0</v>
      </c>
      <c r="U41" s="67">
        <f t="shared" si="43"/>
        <v>0</v>
      </c>
      <c r="V41" s="67">
        <f t="shared" si="43"/>
        <v>0</v>
      </c>
      <c r="W41" s="67">
        <f t="shared" si="43"/>
        <v>0</v>
      </c>
      <c r="X41" s="67">
        <f t="shared" si="43"/>
        <v>0</v>
      </c>
      <c r="Y41" s="67">
        <f t="shared" si="43"/>
        <v>0</v>
      </c>
      <c r="Z41" s="67">
        <f t="shared" si="43"/>
        <v>0</v>
      </c>
      <c r="AA41" s="67">
        <f t="shared" si="43"/>
        <v>0</v>
      </c>
      <c r="AC41" s="67">
        <f t="shared" ref="AC41:AN41" si="44">AC19*AC35</f>
        <v>0</v>
      </c>
      <c r="AD41" s="67">
        <f t="shared" si="44"/>
        <v>0</v>
      </c>
      <c r="AE41" s="67">
        <f t="shared" si="44"/>
        <v>0</v>
      </c>
      <c r="AF41" s="67">
        <f t="shared" si="44"/>
        <v>0</v>
      </c>
      <c r="AG41" s="67">
        <f t="shared" si="44"/>
        <v>0</v>
      </c>
      <c r="AH41" s="67">
        <f t="shared" si="44"/>
        <v>0</v>
      </c>
      <c r="AI41" s="67">
        <f t="shared" si="44"/>
        <v>0</v>
      </c>
      <c r="AJ41" s="67">
        <f t="shared" si="44"/>
        <v>0</v>
      </c>
      <c r="AK41" s="67">
        <f t="shared" si="44"/>
        <v>0</v>
      </c>
      <c r="AL41" s="67">
        <f t="shared" si="44"/>
        <v>0</v>
      </c>
      <c r="AM41" s="67">
        <f t="shared" si="44"/>
        <v>0</v>
      </c>
      <c r="AN41" s="67">
        <f t="shared" si="44"/>
        <v>0</v>
      </c>
      <c r="AP41" s="68">
        <f t="shared" ref="AP41" si="45">AP19*AP35</f>
        <v>49452.299999999996</v>
      </c>
      <c r="AQ41" s="68">
        <f t="shared" ref="AQ41:BA41" si="46">AQ19*AQ35</f>
        <v>49653.549999999996</v>
      </c>
      <c r="AR41" s="68">
        <f t="shared" si="46"/>
        <v>49742.1</v>
      </c>
      <c r="AS41" s="67">
        <f t="shared" si="46"/>
        <v>49883.549999999996</v>
      </c>
      <c r="AT41" s="67">
        <f t="shared" si="46"/>
        <v>49720.249999999993</v>
      </c>
      <c r="AU41" s="67">
        <f t="shared" si="46"/>
        <v>42310.799999999996</v>
      </c>
      <c r="AV41" s="67">
        <f t="shared" si="46"/>
        <v>42219.95</v>
      </c>
      <c r="AW41" s="67">
        <f t="shared" si="46"/>
        <v>42322.299999999996</v>
      </c>
      <c r="AX41" s="67">
        <f t="shared" si="46"/>
        <v>42912.25</v>
      </c>
      <c r="AY41" s="68">
        <f t="shared" si="46"/>
        <v>42651.199999999997</v>
      </c>
      <c r="AZ41" s="68">
        <f t="shared" si="46"/>
        <v>43472.299999999996</v>
      </c>
      <c r="BA41" s="68">
        <f t="shared" si="46"/>
        <v>43838</v>
      </c>
      <c r="BC41" s="67">
        <f t="shared" ref="BC41:BN41" si="47">BC19*BC35</f>
        <v>44164.6</v>
      </c>
      <c r="BD41" s="67">
        <f t="shared" si="47"/>
        <v>44478.549999999996</v>
      </c>
      <c r="BE41" s="58">
        <f t="shared" si="47"/>
        <v>44717.75</v>
      </c>
      <c r="BF41" s="58">
        <f t="shared" si="47"/>
        <v>45000.649999999994</v>
      </c>
      <c r="BG41" s="67">
        <f t="shared" si="47"/>
        <v>45096.1</v>
      </c>
      <c r="BH41" s="67">
        <f t="shared" si="47"/>
        <v>45100.7</v>
      </c>
      <c r="BI41" s="67">
        <f>BI19*BI35</f>
        <v>45507.799999999996</v>
      </c>
      <c r="BJ41" s="67">
        <f t="shared" si="47"/>
        <v>45764.25</v>
      </c>
      <c r="BK41" s="67">
        <f t="shared" si="47"/>
        <v>46125.35</v>
      </c>
      <c r="BL41" s="67">
        <f t="shared" si="47"/>
        <v>46224.25</v>
      </c>
      <c r="BM41" s="67">
        <f t="shared" si="47"/>
        <v>46661.25</v>
      </c>
      <c r="BN41" s="67">
        <f t="shared" si="47"/>
        <v>47210.95</v>
      </c>
      <c r="BP41" s="67">
        <f t="shared" ref="BP41:CA41" si="48">BP19*BP35</f>
        <v>47353.549999999996</v>
      </c>
      <c r="BQ41" s="67">
        <f t="shared" si="48"/>
        <v>47547.899999999994</v>
      </c>
      <c r="BR41" s="67">
        <f t="shared" si="48"/>
        <v>47630.7</v>
      </c>
      <c r="BS41" s="67">
        <f t="shared" si="48"/>
        <v>47698.549999999996</v>
      </c>
      <c r="BT41" s="67">
        <f t="shared" si="48"/>
        <v>47570.899999999994</v>
      </c>
      <c r="BU41" s="67">
        <f t="shared" si="48"/>
        <v>47396.1</v>
      </c>
      <c r="BV41" s="67">
        <f t="shared" si="48"/>
        <v>47296.049999999996</v>
      </c>
      <c r="BW41" s="67">
        <f t="shared" si="48"/>
        <v>47567.45</v>
      </c>
      <c r="BX41" s="67">
        <f t="shared" si="48"/>
        <v>47804.35</v>
      </c>
      <c r="BY41" s="67">
        <f t="shared" si="48"/>
        <v>47280.306844492181</v>
      </c>
      <c r="BZ41" s="67">
        <f t="shared" si="48"/>
        <v>47693.192528941407</v>
      </c>
      <c r="CA41" s="67">
        <f t="shared" si="48"/>
        <v>48241.778213390622</v>
      </c>
      <c r="CC41" s="67">
        <f t="shared" ref="CC41:CN41" si="49">CC19*CC35</f>
        <v>48658.845242239193</v>
      </c>
      <c r="CD41" s="67">
        <f t="shared" si="49"/>
        <v>48648.540484478384</v>
      </c>
      <c r="CE41" s="67">
        <f t="shared" si="49"/>
        <v>48823.385726717584</v>
      </c>
      <c r="CF41" s="67">
        <f t="shared" si="49"/>
        <v>49044.230968956777</v>
      </c>
      <c r="CG41" s="67">
        <f t="shared" si="49"/>
        <v>48780.926211195976</v>
      </c>
      <c r="CH41" s="67">
        <f t="shared" si="49"/>
        <v>48879.871453435175</v>
      </c>
      <c r="CI41" s="67">
        <f t="shared" si="49"/>
        <v>49047.816695674366</v>
      </c>
      <c r="CJ41" s="67">
        <f t="shared" si="49"/>
        <v>49230.711937913569</v>
      </c>
      <c r="CK41" s="67">
        <f t="shared" si="49"/>
        <v>49436.607180152758</v>
      </c>
      <c r="CL41" s="67">
        <f t="shared" si="49"/>
        <v>49552.802422391964</v>
      </c>
      <c r="CM41" s="67">
        <f t="shared" si="49"/>
        <v>49976.047664631151</v>
      </c>
      <c r="CN41" s="67">
        <f t="shared" si="49"/>
        <v>50541.892906870351</v>
      </c>
      <c r="CO41" s="71"/>
    </row>
    <row r="42" spans="1:93" ht="15">
      <c r="A42" t="s">
        <v>204</v>
      </c>
      <c r="C42" s="67">
        <f t="shared" ref="C42:N42" si="50">C20*C35</f>
        <v>0</v>
      </c>
      <c r="D42" s="67">
        <f t="shared" si="50"/>
        <v>0</v>
      </c>
      <c r="E42" s="67">
        <f t="shared" si="50"/>
        <v>0</v>
      </c>
      <c r="F42" s="67">
        <f t="shared" si="50"/>
        <v>0</v>
      </c>
      <c r="G42" s="67">
        <f t="shared" si="50"/>
        <v>0</v>
      </c>
      <c r="H42" s="67">
        <f t="shared" si="50"/>
        <v>0</v>
      </c>
      <c r="I42" s="67">
        <f t="shared" si="50"/>
        <v>0</v>
      </c>
      <c r="J42" s="67">
        <f t="shared" si="50"/>
        <v>0</v>
      </c>
      <c r="K42" s="67">
        <f t="shared" si="50"/>
        <v>0</v>
      </c>
      <c r="L42" s="67">
        <f t="shared" si="50"/>
        <v>0</v>
      </c>
      <c r="M42" s="67">
        <f t="shared" si="50"/>
        <v>0</v>
      </c>
      <c r="N42" s="67">
        <f t="shared" si="50"/>
        <v>0</v>
      </c>
      <c r="P42" s="67">
        <f t="shared" ref="P42:AA42" si="51">P20*P35</f>
        <v>0</v>
      </c>
      <c r="Q42" s="67">
        <f t="shared" si="51"/>
        <v>0</v>
      </c>
      <c r="R42" s="67">
        <f t="shared" si="51"/>
        <v>0</v>
      </c>
      <c r="S42" s="67">
        <f t="shared" si="51"/>
        <v>0</v>
      </c>
      <c r="T42" s="67">
        <f t="shared" si="51"/>
        <v>0</v>
      </c>
      <c r="U42" s="67">
        <f t="shared" si="51"/>
        <v>0</v>
      </c>
      <c r="V42" s="67">
        <f t="shared" si="51"/>
        <v>0</v>
      </c>
      <c r="W42" s="67">
        <f t="shared" si="51"/>
        <v>0</v>
      </c>
      <c r="X42" s="67">
        <f t="shared" si="51"/>
        <v>0</v>
      </c>
      <c r="Y42" s="67">
        <f t="shared" si="51"/>
        <v>0</v>
      </c>
      <c r="Z42" s="67">
        <f t="shared" si="51"/>
        <v>0</v>
      </c>
      <c r="AA42" s="67">
        <f t="shared" si="51"/>
        <v>0</v>
      </c>
      <c r="AC42" s="67">
        <f t="shared" ref="AC42:AN42" si="52">AC20*AC35</f>
        <v>0</v>
      </c>
      <c r="AD42" s="67">
        <f t="shared" si="52"/>
        <v>0</v>
      </c>
      <c r="AE42" s="67">
        <f t="shared" si="52"/>
        <v>0</v>
      </c>
      <c r="AF42" s="67">
        <f t="shared" si="52"/>
        <v>0</v>
      </c>
      <c r="AG42" s="67">
        <f t="shared" si="52"/>
        <v>0</v>
      </c>
      <c r="AH42" s="67">
        <f t="shared" si="52"/>
        <v>0</v>
      </c>
      <c r="AI42" s="67">
        <f t="shared" si="52"/>
        <v>0</v>
      </c>
      <c r="AJ42" s="67">
        <f t="shared" si="52"/>
        <v>0</v>
      </c>
      <c r="AK42" s="67">
        <f t="shared" si="52"/>
        <v>0</v>
      </c>
      <c r="AL42" s="67">
        <f t="shared" si="52"/>
        <v>0</v>
      </c>
      <c r="AM42" s="67">
        <f t="shared" si="52"/>
        <v>0</v>
      </c>
      <c r="AN42" s="67">
        <f t="shared" si="52"/>
        <v>0</v>
      </c>
      <c r="AP42" s="68">
        <f>AP20*AP36</f>
        <v>354918.75</v>
      </c>
      <c r="AQ42" s="68">
        <f t="shared" ref="AQ42:BA42" si="53">AQ20*AQ36</f>
        <v>358120.35</v>
      </c>
      <c r="AR42" s="68">
        <f t="shared" si="53"/>
        <v>359210.55</v>
      </c>
      <c r="AS42" s="67">
        <f t="shared" si="53"/>
        <v>357682.19999999995</v>
      </c>
      <c r="AT42" s="67">
        <f t="shared" si="53"/>
        <v>339110.85</v>
      </c>
      <c r="AU42" s="67">
        <f t="shared" si="53"/>
        <v>314636.55</v>
      </c>
      <c r="AV42" s="67">
        <f t="shared" si="53"/>
        <v>307639.94999999995</v>
      </c>
      <c r="AW42" s="67">
        <f t="shared" si="53"/>
        <v>305259.44999999995</v>
      </c>
      <c r="AX42" s="67">
        <f t="shared" si="53"/>
        <v>304359</v>
      </c>
      <c r="AY42" s="68">
        <f t="shared" si="53"/>
        <v>304169.25</v>
      </c>
      <c r="AZ42" s="68">
        <f t="shared" si="53"/>
        <v>325314.3</v>
      </c>
      <c r="BA42" s="68">
        <f t="shared" si="53"/>
        <v>347484</v>
      </c>
      <c r="BC42" s="67">
        <f>BC20*BC35*3</f>
        <v>353452.49999999994</v>
      </c>
      <c r="BD42" s="67">
        <f t="shared" ref="BD42:BN42" si="54">BD20*BD35*3</f>
        <v>357185.39999999997</v>
      </c>
      <c r="BE42" s="58">
        <f t="shared" si="54"/>
        <v>357468.3</v>
      </c>
      <c r="BF42" s="58">
        <f t="shared" si="54"/>
        <v>354984.3</v>
      </c>
      <c r="BG42" s="67">
        <f t="shared" si="54"/>
        <v>341111.85</v>
      </c>
      <c r="BH42" s="67">
        <f t="shared" si="54"/>
        <v>319066.34999999998</v>
      </c>
      <c r="BI42" s="67">
        <f t="shared" si="54"/>
        <v>310893.3</v>
      </c>
      <c r="BJ42" s="67">
        <f t="shared" si="54"/>
        <v>308274.74999999994</v>
      </c>
      <c r="BK42" s="67">
        <f t="shared" si="54"/>
        <v>306460.05</v>
      </c>
      <c r="BL42" s="67">
        <f t="shared" si="54"/>
        <v>306432.44999999995</v>
      </c>
      <c r="BM42" s="67">
        <f t="shared" si="54"/>
        <v>324779.55</v>
      </c>
      <c r="BN42" s="67">
        <f t="shared" si="54"/>
        <v>346790.55</v>
      </c>
      <c r="BP42" s="67">
        <f>BP20*BP35*3</f>
        <v>353821.64999999997</v>
      </c>
      <c r="BQ42" s="67">
        <f t="shared" ref="BQ42:CA42" si="55">BQ20*BQ35*3</f>
        <v>357499.35</v>
      </c>
      <c r="BR42" s="67">
        <f t="shared" si="55"/>
        <v>358831.05</v>
      </c>
      <c r="BS42" s="67">
        <f t="shared" si="55"/>
        <v>356812.79999999999</v>
      </c>
      <c r="BT42" s="67">
        <f t="shared" si="55"/>
        <v>339824.99999999994</v>
      </c>
      <c r="BU42" s="67">
        <f t="shared" si="55"/>
        <v>320170.34999999998</v>
      </c>
      <c r="BV42" s="67">
        <f t="shared" si="55"/>
        <v>311986.94999999995</v>
      </c>
      <c r="BW42" s="67">
        <f t="shared" si="55"/>
        <v>309682.34999999998</v>
      </c>
      <c r="BX42" s="67">
        <f t="shared" si="55"/>
        <v>308084.99999999994</v>
      </c>
      <c r="BY42" s="67">
        <f t="shared" si="55"/>
        <v>290125.88993252959</v>
      </c>
      <c r="BZ42" s="67">
        <f t="shared" si="55"/>
        <v>306080.91892578255</v>
      </c>
      <c r="CA42" s="67">
        <f t="shared" si="55"/>
        <v>338347.54791903548</v>
      </c>
      <c r="CC42" s="67">
        <f>CC20*CC35*3</f>
        <v>344806.57657751557</v>
      </c>
      <c r="CD42" s="67">
        <f t="shared" ref="CD42:CN42" si="56">CD20*CD35*3</f>
        <v>345565.3531550311</v>
      </c>
      <c r="CE42" s="67">
        <f t="shared" si="56"/>
        <v>346696.72973254666</v>
      </c>
      <c r="CF42" s="67">
        <f t="shared" si="56"/>
        <v>345085.35631006223</v>
      </c>
      <c r="CG42" s="67">
        <f t="shared" si="56"/>
        <v>326348.1828875778</v>
      </c>
      <c r="CH42" s="67">
        <f t="shared" si="56"/>
        <v>302946.60946509335</v>
      </c>
      <c r="CI42" s="67">
        <f t="shared" si="56"/>
        <v>293665.88604260888</v>
      </c>
      <c r="CJ42" s="67">
        <f t="shared" si="56"/>
        <v>290712.46262012445</v>
      </c>
      <c r="CK42" s="67">
        <f t="shared" si="56"/>
        <v>289328.78919763997</v>
      </c>
      <c r="CL42" s="67">
        <f t="shared" si="56"/>
        <v>289242.31577515561</v>
      </c>
      <c r="CM42" s="67">
        <f t="shared" si="56"/>
        <v>305219.04235267115</v>
      </c>
      <c r="CN42" s="67">
        <f t="shared" si="56"/>
        <v>337428.01893018669</v>
      </c>
      <c r="CO42" s="71"/>
    </row>
    <row r="43" spans="1:93" ht="15">
      <c r="A43" t="s">
        <v>205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P43" s="68">
        <f>AP21*AP37</f>
        <v>143.74999999999997</v>
      </c>
      <c r="AQ43" s="68">
        <f t="shared" ref="AQ43:BA43" si="57">AQ21*AQ37</f>
        <v>172.49999999999997</v>
      </c>
      <c r="AR43" s="68">
        <f t="shared" si="57"/>
        <v>172.49999999999997</v>
      </c>
      <c r="AS43" s="67">
        <f t="shared" si="57"/>
        <v>201.24999999999997</v>
      </c>
      <c r="AT43" s="67">
        <f t="shared" si="57"/>
        <v>201.24999999999997</v>
      </c>
      <c r="AU43" s="67">
        <f t="shared" si="57"/>
        <v>86.249999999999986</v>
      </c>
      <c r="AV43" s="67">
        <f t="shared" si="57"/>
        <v>86.249999999999986</v>
      </c>
      <c r="AW43" s="67">
        <f t="shared" si="57"/>
        <v>86.249999999999986</v>
      </c>
      <c r="AX43" s="67">
        <f t="shared" si="57"/>
        <v>86.249999999999986</v>
      </c>
      <c r="AY43" s="68">
        <f t="shared" si="57"/>
        <v>86.249999999999986</v>
      </c>
      <c r="AZ43" s="68">
        <f t="shared" si="57"/>
        <v>86.249999999999986</v>
      </c>
      <c r="BA43" s="68">
        <f t="shared" si="57"/>
        <v>86.249999999999986</v>
      </c>
      <c r="BC43" s="67">
        <f>BC21*BC37</f>
        <v>86.249999999999986</v>
      </c>
      <c r="BD43" s="67">
        <f t="shared" ref="BD43:BN43" si="58">BD21*BD37</f>
        <v>114.99999999999999</v>
      </c>
      <c r="BE43" s="58">
        <f t="shared" si="58"/>
        <v>114.99999999999999</v>
      </c>
      <c r="BF43" s="58">
        <f t="shared" si="58"/>
        <v>86.249999999999986</v>
      </c>
      <c r="BG43" s="67">
        <f t="shared" si="58"/>
        <v>86.249999999999986</v>
      </c>
      <c r="BH43" s="67">
        <f t="shared" si="58"/>
        <v>86.249999999999986</v>
      </c>
      <c r="BI43" s="67">
        <f t="shared" si="58"/>
        <v>86.249999999999986</v>
      </c>
      <c r="BJ43" s="67">
        <f t="shared" si="58"/>
        <v>86.249999999999986</v>
      </c>
      <c r="BK43" s="67">
        <f t="shared" si="58"/>
        <v>86.249999999999986</v>
      </c>
      <c r="BL43" s="67">
        <f t="shared" si="58"/>
        <v>114.99999999999999</v>
      </c>
      <c r="BM43" s="67">
        <f t="shared" si="58"/>
        <v>86.249999999999986</v>
      </c>
      <c r="BN43" s="67">
        <f t="shared" si="58"/>
        <v>114.99999999999999</v>
      </c>
      <c r="BP43" s="67">
        <f>BP21*BP37</f>
        <v>143.74999999999997</v>
      </c>
      <c r="BQ43" s="67">
        <f t="shared" ref="BQ43:CA43" si="59">BQ21*BQ37</f>
        <v>143.74999999999997</v>
      </c>
      <c r="BR43" s="67">
        <f t="shared" si="59"/>
        <v>143.74999999999997</v>
      </c>
      <c r="BS43" s="67">
        <f t="shared" si="59"/>
        <v>143.74999999999997</v>
      </c>
      <c r="BT43" s="67">
        <f t="shared" si="59"/>
        <v>143.74999999999997</v>
      </c>
      <c r="BU43" s="67">
        <f t="shared" si="59"/>
        <v>143.74999999999997</v>
      </c>
      <c r="BV43" s="67">
        <f t="shared" si="59"/>
        <v>143.74999999999997</v>
      </c>
      <c r="BW43" s="67">
        <f t="shared" si="59"/>
        <v>143.74999999999997</v>
      </c>
      <c r="BX43" s="67">
        <f t="shared" si="59"/>
        <v>143.74999999999997</v>
      </c>
      <c r="BY43" s="67">
        <f t="shared" si="59"/>
        <v>57.499999999999993</v>
      </c>
      <c r="BZ43" s="67">
        <f t="shared" si="59"/>
        <v>57.499999999999993</v>
      </c>
      <c r="CA43" s="67">
        <f t="shared" si="59"/>
        <v>57.499999999999993</v>
      </c>
      <c r="CC43" s="67">
        <f>CC21*CC37</f>
        <v>57.499999999999993</v>
      </c>
      <c r="CD43" s="67">
        <f t="shared" ref="CD43:CN43" si="60">CD21*CD37</f>
        <v>57.499999999999993</v>
      </c>
      <c r="CE43" s="67">
        <f t="shared" si="60"/>
        <v>57.499999999999993</v>
      </c>
      <c r="CF43" s="67">
        <f t="shared" si="60"/>
        <v>57.499999999999993</v>
      </c>
      <c r="CG43" s="67">
        <f t="shared" si="60"/>
        <v>57.499999999999993</v>
      </c>
      <c r="CH43" s="67">
        <f t="shared" si="60"/>
        <v>57.499999999999993</v>
      </c>
      <c r="CI43" s="67">
        <f t="shared" si="60"/>
        <v>57.499999999999993</v>
      </c>
      <c r="CJ43" s="67">
        <f t="shared" si="60"/>
        <v>57.499999999999993</v>
      </c>
      <c r="CK43" s="67">
        <f t="shared" si="60"/>
        <v>57.499999999999993</v>
      </c>
      <c r="CL43" s="67">
        <f t="shared" si="60"/>
        <v>57.499999999999993</v>
      </c>
      <c r="CM43" s="67">
        <f t="shared" si="60"/>
        <v>57.499999999999993</v>
      </c>
      <c r="CN43" s="67">
        <f t="shared" si="60"/>
        <v>57.499999999999993</v>
      </c>
      <c r="CO43" s="71"/>
    </row>
    <row r="44" spans="1:93">
      <c r="A44" s="43" t="s">
        <v>75</v>
      </c>
      <c r="C44" s="67">
        <f t="shared" ref="C44:N44" si="61">C22*C35</f>
        <v>0</v>
      </c>
      <c r="D44" s="67">
        <f t="shared" si="61"/>
        <v>0</v>
      </c>
      <c r="E44" s="67">
        <f t="shared" si="61"/>
        <v>0</v>
      </c>
      <c r="F44" s="67">
        <f t="shared" si="61"/>
        <v>0</v>
      </c>
      <c r="G44" s="67">
        <f t="shared" si="61"/>
        <v>0</v>
      </c>
      <c r="H44" s="67">
        <f t="shared" si="61"/>
        <v>0</v>
      </c>
      <c r="I44" s="67">
        <f t="shared" si="61"/>
        <v>0</v>
      </c>
      <c r="J44" s="67">
        <f t="shared" si="61"/>
        <v>0</v>
      </c>
      <c r="K44" s="67">
        <f t="shared" si="61"/>
        <v>0</v>
      </c>
      <c r="L44" s="67">
        <f t="shared" si="61"/>
        <v>0</v>
      </c>
      <c r="M44" s="67">
        <f t="shared" si="61"/>
        <v>0</v>
      </c>
      <c r="N44" s="67">
        <f t="shared" si="61"/>
        <v>0</v>
      </c>
      <c r="P44" s="67">
        <f t="shared" ref="P44:AA44" si="62">P22*P35</f>
        <v>0</v>
      </c>
      <c r="Q44" s="67">
        <f t="shared" si="62"/>
        <v>0</v>
      </c>
      <c r="R44" s="67">
        <f t="shared" si="62"/>
        <v>0</v>
      </c>
      <c r="S44" s="67">
        <f t="shared" si="62"/>
        <v>0</v>
      </c>
      <c r="T44" s="67">
        <f t="shared" si="62"/>
        <v>0</v>
      </c>
      <c r="U44" s="67">
        <f t="shared" si="62"/>
        <v>0</v>
      </c>
      <c r="V44" s="67">
        <f t="shared" si="62"/>
        <v>0</v>
      </c>
      <c r="W44" s="67">
        <f t="shared" si="62"/>
        <v>0</v>
      </c>
      <c r="X44" s="67">
        <f t="shared" si="62"/>
        <v>0</v>
      </c>
      <c r="Y44" s="67">
        <f t="shared" si="62"/>
        <v>0</v>
      </c>
      <c r="Z44" s="67">
        <f t="shared" si="62"/>
        <v>0</v>
      </c>
      <c r="AA44" s="67">
        <f t="shared" si="62"/>
        <v>0</v>
      </c>
      <c r="AC44" s="67">
        <f>AC22*AC35</f>
        <v>0</v>
      </c>
      <c r="AD44" s="67">
        <f t="shared" ref="AD44:AN44" si="63">AD22*AD35</f>
        <v>0</v>
      </c>
      <c r="AE44" s="67">
        <f t="shared" si="63"/>
        <v>0</v>
      </c>
      <c r="AF44" s="67">
        <f t="shared" si="63"/>
        <v>0</v>
      </c>
      <c r="AG44" s="67">
        <f t="shared" si="63"/>
        <v>0</v>
      </c>
      <c r="AH44" s="67">
        <f t="shared" si="63"/>
        <v>0</v>
      </c>
      <c r="AI44" s="67">
        <f t="shared" si="63"/>
        <v>0</v>
      </c>
      <c r="AJ44" s="67">
        <f t="shared" si="63"/>
        <v>0</v>
      </c>
      <c r="AK44" s="67">
        <f t="shared" si="63"/>
        <v>0</v>
      </c>
      <c r="AL44" s="67">
        <f t="shared" si="63"/>
        <v>0</v>
      </c>
      <c r="AM44" s="67">
        <f t="shared" si="63"/>
        <v>0</v>
      </c>
      <c r="AN44" s="67">
        <f t="shared" si="63"/>
        <v>0</v>
      </c>
      <c r="AP44" s="68">
        <f t="shared" ref="AP44" si="64">AP22*AP35</f>
        <v>401.34999999999997</v>
      </c>
      <c r="AQ44" s="68">
        <f t="shared" ref="AQ44:BA44" si="65">AQ22*AQ35</f>
        <v>405.95</v>
      </c>
      <c r="AR44" s="68">
        <f>AR22*AR35</f>
        <v>404.79999999999995</v>
      </c>
      <c r="AS44" s="67">
        <f t="shared" si="65"/>
        <v>403.65</v>
      </c>
      <c r="AT44" s="67">
        <f t="shared" si="65"/>
        <v>397.9</v>
      </c>
      <c r="AU44" s="67">
        <f t="shared" si="65"/>
        <v>386.4</v>
      </c>
      <c r="AV44" s="67">
        <f t="shared" si="65"/>
        <v>417.45</v>
      </c>
      <c r="AW44" s="67">
        <f t="shared" si="65"/>
        <v>417.45</v>
      </c>
      <c r="AX44" s="67">
        <f t="shared" si="65"/>
        <v>419.74999999999994</v>
      </c>
      <c r="AY44" s="68">
        <f t="shared" si="65"/>
        <v>417.45</v>
      </c>
      <c r="AZ44" s="68">
        <f t="shared" si="65"/>
        <v>420.9</v>
      </c>
      <c r="BA44" s="68">
        <f t="shared" si="65"/>
        <v>428.95</v>
      </c>
      <c r="BC44" s="67">
        <f t="shared" ref="BC44:BN44" si="66">BC22*BC35</f>
        <v>425.49999999999994</v>
      </c>
      <c r="BD44" s="67">
        <f t="shared" si="66"/>
        <v>428.95</v>
      </c>
      <c r="BE44" s="58">
        <f>BE22*BE35</f>
        <v>424.34999999999997</v>
      </c>
      <c r="BF44" s="58">
        <f t="shared" si="66"/>
        <v>424.34999999999997</v>
      </c>
      <c r="BG44" s="67">
        <f t="shared" si="66"/>
        <v>417.45</v>
      </c>
      <c r="BH44" s="67">
        <f t="shared" si="66"/>
        <v>417.45</v>
      </c>
      <c r="BI44" s="67">
        <f t="shared" si="66"/>
        <v>417.45</v>
      </c>
      <c r="BJ44" s="67">
        <f t="shared" si="66"/>
        <v>417.45</v>
      </c>
      <c r="BK44" s="67">
        <f t="shared" si="66"/>
        <v>410.54999999999995</v>
      </c>
      <c r="BL44" s="67">
        <f t="shared" si="66"/>
        <v>411.7</v>
      </c>
      <c r="BM44" s="67">
        <f t="shared" si="66"/>
        <v>405.95</v>
      </c>
      <c r="BN44" s="67">
        <f t="shared" si="66"/>
        <v>410.54999999999995</v>
      </c>
      <c r="BP44" s="67">
        <f t="shared" ref="BP44:CA44" si="67">BP22*BP35</f>
        <v>417.45</v>
      </c>
      <c r="BQ44" s="67">
        <f t="shared" si="67"/>
        <v>416.29999999999995</v>
      </c>
      <c r="BR44" s="67">
        <f t="shared" si="67"/>
        <v>408.24999999999994</v>
      </c>
      <c r="BS44" s="67">
        <f t="shared" si="67"/>
        <v>408.24999999999994</v>
      </c>
      <c r="BT44" s="67">
        <f t="shared" si="67"/>
        <v>402.49999999999994</v>
      </c>
      <c r="BU44" s="67">
        <f t="shared" si="67"/>
        <v>394.45</v>
      </c>
      <c r="BV44" s="67">
        <f t="shared" si="67"/>
        <v>389.84999999999997</v>
      </c>
      <c r="BW44" s="67">
        <f t="shared" si="67"/>
        <v>396.74999999999994</v>
      </c>
      <c r="BX44" s="67">
        <f t="shared" si="67"/>
        <v>393.29999999999995</v>
      </c>
      <c r="BY44" s="67">
        <f t="shared" si="67"/>
        <v>561.38619047619034</v>
      </c>
      <c r="BZ44" s="67">
        <f t="shared" si="67"/>
        <v>564.34333333333313</v>
      </c>
      <c r="CA44" s="67">
        <f t="shared" si="67"/>
        <v>570.06595238095224</v>
      </c>
      <c r="CC44" s="67">
        <f t="shared" ref="CC44:CN44" si="68">CC22*CC35</f>
        <v>572.74928571428552</v>
      </c>
      <c r="CD44" s="67">
        <f t="shared" si="68"/>
        <v>575.81595238095224</v>
      </c>
      <c r="CE44" s="67">
        <f t="shared" si="68"/>
        <v>577.65595238095227</v>
      </c>
      <c r="CF44" s="67">
        <f t="shared" si="68"/>
        <v>580.14761904761883</v>
      </c>
      <c r="CG44" s="67">
        <f t="shared" si="68"/>
        <v>582.90761904761894</v>
      </c>
      <c r="CH44" s="67">
        <f t="shared" si="68"/>
        <v>584.63261904761896</v>
      </c>
      <c r="CI44" s="67">
        <f t="shared" si="68"/>
        <v>585.78261904761894</v>
      </c>
      <c r="CJ44" s="67">
        <f t="shared" si="68"/>
        <v>586.7957142857141</v>
      </c>
      <c r="CK44" s="67">
        <f t="shared" si="68"/>
        <v>590.40999999999974</v>
      </c>
      <c r="CL44" s="67">
        <f t="shared" si="68"/>
        <v>593.69571428571408</v>
      </c>
      <c r="CM44" s="67">
        <f t="shared" si="68"/>
        <v>596.65285714285699</v>
      </c>
      <c r="CN44" s="67">
        <f t="shared" si="68"/>
        <v>602.37547619047598</v>
      </c>
      <c r="CO44" s="71"/>
    </row>
    <row r="45" spans="1:93">
      <c r="A45" s="43" t="s">
        <v>76</v>
      </c>
      <c r="C45" s="67">
        <f>C35*C23</f>
        <v>0</v>
      </c>
      <c r="D45" s="67">
        <f t="shared" ref="D45:N45" si="69">D35*D23</f>
        <v>0</v>
      </c>
      <c r="E45" s="67">
        <f t="shared" si="69"/>
        <v>0</v>
      </c>
      <c r="F45" s="67">
        <f t="shared" si="69"/>
        <v>0</v>
      </c>
      <c r="G45" s="67">
        <f t="shared" si="69"/>
        <v>0</v>
      </c>
      <c r="H45" s="67">
        <f t="shared" si="69"/>
        <v>0</v>
      </c>
      <c r="I45" s="67">
        <f t="shared" si="69"/>
        <v>0</v>
      </c>
      <c r="J45" s="67">
        <f t="shared" si="69"/>
        <v>0</v>
      </c>
      <c r="K45" s="67">
        <f t="shared" si="69"/>
        <v>0</v>
      </c>
      <c r="L45" s="67">
        <f t="shared" si="69"/>
        <v>0</v>
      </c>
      <c r="M45" s="67">
        <f t="shared" si="69"/>
        <v>0</v>
      </c>
      <c r="N45" s="67">
        <f t="shared" si="69"/>
        <v>0</v>
      </c>
      <c r="P45" s="67">
        <f t="shared" ref="P45:AA45" si="70">P35*P23</f>
        <v>0</v>
      </c>
      <c r="Q45" s="67">
        <f t="shared" si="70"/>
        <v>0</v>
      </c>
      <c r="R45" s="67">
        <f t="shared" si="70"/>
        <v>0</v>
      </c>
      <c r="S45" s="67">
        <f t="shared" si="70"/>
        <v>0</v>
      </c>
      <c r="T45" s="67">
        <f t="shared" si="70"/>
        <v>0</v>
      </c>
      <c r="U45" s="67">
        <f t="shared" si="70"/>
        <v>0</v>
      </c>
      <c r="V45" s="67">
        <f t="shared" si="70"/>
        <v>0</v>
      </c>
      <c r="W45" s="67">
        <f t="shared" si="70"/>
        <v>0</v>
      </c>
      <c r="X45" s="67">
        <f t="shared" si="70"/>
        <v>0</v>
      </c>
      <c r="Y45" s="67">
        <f t="shared" si="70"/>
        <v>0</v>
      </c>
      <c r="Z45" s="67">
        <f t="shared" si="70"/>
        <v>0</v>
      </c>
      <c r="AA45" s="67">
        <f t="shared" si="70"/>
        <v>0</v>
      </c>
      <c r="AC45" s="67">
        <f>AC35*AC23</f>
        <v>0</v>
      </c>
      <c r="AD45" s="67">
        <f t="shared" ref="AD45:AN45" si="71">AD35*AD23</f>
        <v>0</v>
      </c>
      <c r="AE45" s="67">
        <f t="shared" si="71"/>
        <v>0</v>
      </c>
      <c r="AF45" s="67">
        <f t="shared" si="71"/>
        <v>0</v>
      </c>
      <c r="AG45" s="67">
        <f t="shared" si="71"/>
        <v>0</v>
      </c>
      <c r="AH45" s="67">
        <f t="shared" si="71"/>
        <v>0</v>
      </c>
      <c r="AI45" s="67">
        <f t="shared" si="71"/>
        <v>0</v>
      </c>
      <c r="AJ45" s="67">
        <f t="shared" si="71"/>
        <v>0</v>
      </c>
      <c r="AK45" s="67">
        <f t="shared" si="71"/>
        <v>0</v>
      </c>
      <c r="AL45" s="67">
        <f t="shared" si="71"/>
        <v>0</v>
      </c>
      <c r="AM45" s="67">
        <f t="shared" si="71"/>
        <v>0</v>
      </c>
      <c r="AN45" s="67">
        <f t="shared" si="71"/>
        <v>0</v>
      </c>
      <c r="AP45" s="67">
        <f t="shared" ref="AP45:AR45" si="72">AP35*AP23</f>
        <v>5.75</v>
      </c>
      <c r="AQ45" s="67">
        <f t="shared" si="72"/>
        <v>5.75</v>
      </c>
      <c r="AR45" s="67">
        <f t="shared" si="72"/>
        <v>4.5999999999999996</v>
      </c>
      <c r="AS45" s="67">
        <f t="shared" ref="AS45:BA45" si="73">AS35*AS23</f>
        <v>4.5999999999999996</v>
      </c>
      <c r="AT45" s="67">
        <f t="shared" si="73"/>
        <v>4.5999999999999996</v>
      </c>
      <c r="AU45" s="67">
        <f t="shared" si="73"/>
        <v>3.4499999999999997</v>
      </c>
      <c r="AV45" s="67">
        <f t="shared" si="73"/>
        <v>3.4499999999999997</v>
      </c>
      <c r="AW45" s="67">
        <f t="shared" si="73"/>
        <v>3.4499999999999997</v>
      </c>
      <c r="AX45" s="67">
        <f t="shared" si="73"/>
        <v>5.75</v>
      </c>
      <c r="AY45" s="68">
        <f t="shared" si="73"/>
        <v>5.75</v>
      </c>
      <c r="AZ45" s="68">
        <f t="shared" si="73"/>
        <v>5.75</v>
      </c>
      <c r="BA45" s="68">
        <f t="shared" si="73"/>
        <v>4.5999999999999996</v>
      </c>
      <c r="BC45" s="67">
        <f t="shared" ref="BC45:BN45" si="74">BC35*BC23</f>
        <v>3.4499999999999997</v>
      </c>
      <c r="BD45" s="67">
        <f t="shared" si="74"/>
        <v>3.4499999999999997</v>
      </c>
      <c r="BE45" s="58">
        <f t="shared" si="74"/>
        <v>3.4499999999999997</v>
      </c>
      <c r="BF45" s="58">
        <f t="shared" si="74"/>
        <v>3.4499999999999997</v>
      </c>
      <c r="BG45" s="67">
        <f t="shared" si="74"/>
        <v>3.4499999999999997</v>
      </c>
      <c r="BH45" s="67">
        <f t="shared" si="74"/>
        <v>3.4499999999999997</v>
      </c>
      <c r="BI45" s="67">
        <f t="shared" si="74"/>
        <v>3.4499999999999997</v>
      </c>
      <c r="BJ45" s="67">
        <f t="shared" si="74"/>
        <v>3.4499999999999997</v>
      </c>
      <c r="BK45" s="67">
        <f t="shared" si="74"/>
        <v>4.5999999999999996</v>
      </c>
      <c r="BL45" s="67">
        <f t="shared" si="74"/>
        <v>5.75</v>
      </c>
      <c r="BM45" s="67">
        <f t="shared" si="74"/>
        <v>6.8999999999999995</v>
      </c>
      <c r="BN45" s="67">
        <f t="shared" si="74"/>
        <v>6.8999999999999995</v>
      </c>
      <c r="BP45" s="67">
        <f t="shared" ref="BP45:CA45" si="75">BP35*BP23</f>
        <v>5.75</v>
      </c>
      <c r="BQ45" s="67">
        <f t="shared" si="75"/>
        <v>4.5999999999999996</v>
      </c>
      <c r="BR45" s="67">
        <f t="shared" si="75"/>
        <v>4.5999999999999996</v>
      </c>
      <c r="BS45" s="67">
        <f t="shared" si="75"/>
        <v>4.5999999999999996</v>
      </c>
      <c r="BT45" s="67">
        <f t="shared" si="75"/>
        <v>4.5999999999999996</v>
      </c>
      <c r="BU45" s="67">
        <f t="shared" si="75"/>
        <v>4.5999999999999996</v>
      </c>
      <c r="BV45" s="67">
        <f t="shared" si="75"/>
        <v>4.5999999999999996</v>
      </c>
      <c r="BW45" s="67">
        <f t="shared" si="75"/>
        <v>4.5999999999999996</v>
      </c>
      <c r="BX45" s="67">
        <f t="shared" si="75"/>
        <v>5.75</v>
      </c>
      <c r="BY45" s="67">
        <f t="shared" si="75"/>
        <v>5.75</v>
      </c>
      <c r="BZ45" s="67">
        <f t="shared" si="75"/>
        <v>5.75</v>
      </c>
      <c r="CA45" s="67">
        <f t="shared" si="75"/>
        <v>5.75</v>
      </c>
      <c r="CC45" s="67">
        <f t="shared" ref="CC45:CN45" si="76">CC35*CC23</f>
        <v>6.8999999999999995</v>
      </c>
      <c r="CD45" s="67">
        <f t="shared" si="76"/>
        <v>5.75</v>
      </c>
      <c r="CE45" s="67">
        <f t="shared" si="76"/>
        <v>5.75</v>
      </c>
      <c r="CF45" s="67">
        <f t="shared" si="76"/>
        <v>5.75</v>
      </c>
      <c r="CG45" s="67">
        <f t="shared" si="76"/>
        <v>5.75</v>
      </c>
      <c r="CH45" s="67">
        <f t="shared" si="76"/>
        <v>5.75</v>
      </c>
      <c r="CI45" s="67">
        <f t="shared" si="76"/>
        <v>5.75</v>
      </c>
      <c r="CJ45" s="67">
        <f t="shared" si="76"/>
        <v>5.75</v>
      </c>
      <c r="CK45" s="67">
        <f t="shared" si="76"/>
        <v>5.75</v>
      </c>
      <c r="CL45" s="67">
        <f t="shared" si="76"/>
        <v>5.75</v>
      </c>
      <c r="CM45" s="67">
        <f t="shared" si="76"/>
        <v>5.75</v>
      </c>
      <c r="CN45" s="67">
        <f t="shared" si="76"/>
        <v>5.75</v>
      </c>
      <c r="CO45" s="71"/>
    </row>
    <row r="46" spans="1:93">
      <c r="A46" s="43" t="s">
        <v>70</v>
      </c>
      <c r="C46" s="68">
        <f>C35*C24</f>
        <v>0</v>
      </c>
      <c r="D46" s="68">
        <f t="shared" ref="D46:M46" si="77">D35*D24</f>
        <v>0</v>
      </c>
      <c r="E46" s="68">
        <f t="shared" si="77"/>
        <v>0</v>
      </c>
      <c r="F46" s="68">
        <f t="shared" si="77"/>
        <v>0</v>
      </c>
      <c r="G46" s="68">
        <f t="shared" si="77"/>
        <v>0</v>
      </c>
      <c r="H46" s="68">
        <f t="shared" si="77"/>
        <v>0</v>
      </c>
      <c r="I46" s="68">
        <f t="shared" si="77"/>
        <v>0</v>
      </c>
      <c r="J46" s="68">
        <f t="shared" si="77"/>
        <v>0</v>
      </c>
      <c r="K46" s="68">
        <f t="shared" si="77"/>
        <v>0</v>
      </c>
      <c r="L46" s="68">
        <f t="shared" si="77"/>
        <v>0</v>
      </c>
      <c r="M46" s="68">
        <f t="shared" si="77"/>
        <v>0</v>
      </c>
      <c r="N46" s="68">
        <f>N35*N24</f>
        <v>0</v>
      </c>
      <c r="O46" s="68">
        <f t="shared" ref="O46" si="78">O35*O24</f>
        <v>0</v>
      </c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71"/>
    </row>
    <row r="47" spans="1:93">
      <c r="A47" s="43" t="s">
        <v>78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P47" s="69"/>
      <c r="AQ47" s="69"/>
      <c r="AR47" s="69"/>
      <c r="AS47" s="69"/>
      <c r="AT47" s="69"/>
      <c r="AU47" s="69"/>
      <c r="AV47" s="69"/>
      <c r="AW47" s="69"/>
      <c r="AX47" s="69"/>
      <c r="AY47" s="162"/>
      <c r="AZ47" s="162"/>
      <c r="BA47" s="162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71"/>
    </row>
    <row r="48" spans="1:93">
      <c r="A48" s="43" t="s">
        <v>28</v>
      </c>
      <c r="C48" s="70">
        <f>SUM(C40:C47)</f>
        <v>0</v>
      </c>
      <c r="D48" s="70">
        <f t="shared" ref="D48" si="79">SUM(D40:D47)</f>
        <v>0</v>
      </c>
      <c r="E48" s="70">
        <f>SUM(E40:E47)</f>
        <v>0</v>
      </c>
      <c r="F48" s="70">
        <f t="shared" ref="F48:N48" si="80">SUM(F40:F47)</f>
        <v>0</v>
      </c>
      <c r="G48" s="70">
        <f t="shared" si="80"/>
        <v>0</v>
      </c>
      <c r="H48" s="70">
        <f t="shared" si="80"/>
        <v>0</v>
      </c>
      <c r="I48" s="70">
        <f t="shared" si="80"/>
        <v>0</v>
      </c>
      <c r="J48" s="70">
        <f t="shared" si="80"/>
        <v>0</v>
      </c>
      <c r="K48" s="70">
        <f t="shared" si="80"/>
        <v>0</v>
      </c>
      <c r="L48" s="70">
        <f t="shared" si="80"/>
        <v>0</v>
      </c>
      <c r="M48" s="70">
        <f t="shared" si="80"/>
        <v>0</v>
      </c>
      <c r="N48" s="70">
        <f t="shared" si="80"/>
        <v>0</v>
      </c>
      <c r="P48" s="70">
        <f t="shared" ref="P48:AA48" si="81">SUM(P40:P47)</f>
        <v>0</v>
      </c>
      <c r="Q48" s="70">
        <f t="shared" si="81"/>
        <v>0</v>
      </c>
      <c r="R48" s="70">
        <f t="shared" si="81"/>
        <v>0</v>
      </c>
      <c r="S48" s="70">
        <f t="shared" si="81"/>
        <v>0</v>
      </c>
      <c r="T48" s="70">
        <f t="shared" si="81"/>
        <v>0</v>
      </c>
      <c r="U48" s="70">
        <f t="shared" si="81"/>
        <v>0</v>
      </c>
      <c r="V48" s="70">
        <f t="shared" si="81"/>
        <v>0</v>
      </c>
      <c r="W48" s="70">
        <f t="shared" si="81"/>
        <v>0</v>
      </c>
      <c r="X48" s="70">
        <f t="shared" si="81"/>
        <v>0</v>
      </c>
      <c r="Y48" s="70">
        <f t="shared" si="81"/>
        <v>0</v>
      </c>
      <c r="Z48" s="70">
        <f t="shared" si="81"/>
        <v>0</v>
      </c>
      <c r="AA48" s="70">
        <f t="shared" si="81"/>
        <v>0</v>
      </c>
      <c r="AC48" s="70">
        <f t="shared" ref="AC48:AH48" si="82">SUM(AC40:AC47)</f>
        <v>0</v>
      </c>
      <c r="AD48" s="70">
        <f t="shared" si="82"/>
        <v>0</v>
      </c>
      <c r="AE48" s="70">
        <f t="shared" si="82"/>
        <v>0</v>
      </c>
      <c r="AF48" s="70">
        <f t="shared" si="82"/>
        <v>0</v>
      </c>
      <c r="AG48" s="70">
        <f t="shared" si="82"/>
        <v>0</v>
      </c>
      <c r="AH48" s="70">
        <f t="shared" si="82"/>
        <v>0</v>
      </c>
      <c r="AI48" s="70">
        <f>SUM(AI40:AI47)</f>
        <v>0</v>
      </c>
      <c r="AJ48" s="70">
        <f t="shared" ref="AJ48:AN48" si="83">SUM(AJ40:AJ47)</f>
        <v>0</v>
      </c>
      <c r="AK48" s="70">
        <f t="shared" si="83"/>
        <v>0</v>
      </c>
      <c r="AL48" s="70">
        <f t="shared" si="83"/>
        <v>0</v>
      </c>
      <c r="AM48" s="70">
        <f t="shared" si="83"/>
        <v>0</v>
      </c>
      <c r="AN48" s="70">
        <f t="shared" si="83"/>
        <v>0</v>
      </c>
      <c r="AP48" s="70">
        <f t="shared" ref="AP48:BA48" si="84">SUM(AP40:AP47)</f>
        <v>2229808.6</v>
      </c>
      <c r="AQ48" s="70">
        <f t="shared" si="84"/>
        <v>2239974.6</v>
      </c>
      <c r="AR48" s="70">
        <f>SUM(AR40:AR47)</f>
        <v>2240919.9</v>
      </c>
      <c r="AS48" s="70">
        <f t="shared" si="84"/>
        <v>2238422.0999999996</v>
      </c>
      <c r="AT48" s="70">
        <f t="shared" si="84"/>
        <v>2210563.3499999996</v>
      </c>
      <c r="AU48" s="70">
        <f t="shared" si="84"/>
        <v>2143084.7999999998</v>
      </c>
      <c r="AV48" s="70">
        <f t="shared" si="84"/>
        <v>2128620.1</v>
      </c>
      <c r="AW48" s="70">
        <f t="shared" si="84"/>
        <v>2124127.0500000003</v>
      </c>
      <c r="AX48" s="70">
        <f t="shared" si="84"/>
        <v>2125502.4500000002</v>
      </c>
      <c r="AY48" s="70">
        <f t="shared" si="84"/>
        <v>2125137.9</v>
      </c>
      <c r="AZ48" s="70">
        <f t="shared" si="84"/>
        <v>2158823.6999999997</v>
      </c>
      <c r="BA48" s="70">
        <f t="shared" si="84"/>
        <v>2194587.5500000003</v>
      </c>
      <c r="BC48" s="70">
        <f t="shared" ref="BC48:BN48" si="85">SUM(BC40:BC47)</f>
        <v>2206956.9500000002</v>
      </c>
      <c r="BD48" s="70">
        <f t="shared" si="85"/>
        <v>2217617.4500000002</v>
      </c>
      <c r="BE48" s="70">
        <f t="shared" si="85"/>
        <v>2217763.5</v>
      </c>
      <c r="BF48" s="70">
        <f t="shared" si="85"/>
        <v>2212514.9</v>
      </c>
      <c r="BG48" s="70">
        <f t="shared" si="85"/>
        <v>2193443.3000000003</v>
      </c>
      <c r="BH48" s="70">
        <f t="shared" si="85"/>
        <v>2161919.5</v>
      </c>
      <c r="BI48" s="95">
        <f t="shared" si="85"/>
        <v>2146442.8000000003</v>
      </c>
      <c r="BJ48" s="95">
        <f t="shared" si="85"/>
        <v>2140475.4500000002</v>
      </c>
      <c r="BK48" s="95">
        <f t="shared" si="85"/>
        <v>2136616.0499999998</v>
      </c>
      <c r="BL48" s="70">
        <f t="shared" si="85"/>
        <v>2136376.85</v>
      </c>
      <c r="BM48" s="70">
        <f t="shared" si="85"/>
        <v>2165149.85</v>
      </c>
      <c r="BN48" s="70">
        <f t="shared" si="85"/>
        <v>2201604.8499999996</v>
      </c>
      <c r="BP48" s="70">
        <f t="shared" ref="BP48:CA48" si="86">SUM(BP40:BP47)</f>
        <v>2219061.85</v>
      </c>
      <c r="BQ48" s="70">
        <f t="shared" si="86"/>
        <v>2230226.0499999998</v>
      </c>
      <c r="BR48" s="70">
        <f t="shared" si="86"/>
        <v>2231177.0999999996</v>
      </c>
      <c r="BS48" s="70">
        <f t="shared" si="86"/>
        <v>2227118.75</v>
      </c>
      <c r="BT48" s="70">
        <f t="shared" si="86"/>
        <v>2202151.0999999996</v>
      </c>
      <c r="BU48" s="70">
        <f t="shared" si="86"/>
        <v>2171559.9500000002</v>
      </c>
      <c r="BV48" s="70">
        <f t="shared" si="86"/>
        <v>2156296</v>
      </c>
      <c r="BW48" s="70">
        <f t="shared" si="86"/>
        <v>2150496.5499999998</v>
      </c>
      <c r="BX48" s="70">
        <f t="shared" si="86"/>
        <v>2147527.2499999995</v>
      </c>
      <c r="BY48" s="70">
        <f t="shared" si="86"/>
        <v>2132617.7508469941</v>
      </c>
      <c r="BZ48" s="70">
        <f t="shared" si="86"/>
        <v>2155451.319455503</v>
      </c>
      <c r="CA48" s="70">
        <f t="shared" si="86"/>
        <v>2210953.4035402024</v>
      </c>
      <c r="CC48" s="70">
        <f t="shared" ref="CC48:CN48" si="87">SUM(CC40:CC47)</f>
        <v>2230169.0767639386</v>
      </c>
      <c r="CD48" s="70">
        <f t="shared" si="87"/>
        <v>2235101.5209088298</v>
      </c>
      <c r="CE48" s="70">
        <f t="shared" si="87"/>
        <v>2239037.9883870538</v>
      </c>
      <c r="CF48" s="70">
        <f t="shared" si="87"/>
        <v>2237067.5575319454</v>
      </c>
      <c r="CG48" s="70">
        <f t="shared" si="87"/>
        <v>2210143.5450101695</v>
      </c>
      <c r="CH48" s="70">
        <f t="shared" si="87"/>
        <v>2174368.097488394</v>
      </c>
      <c r="CI48" s="70">
        <f t="shared" si="87"/>
        <v>2156054.8249666183</v>
      </c>
      <c r="CJ48" s="70">
        <f t="shared" si="87"/>
        <v>2149773.8655400812</v>
      </c>
      <c r="CK48" s="70">
        <f t="shared" si="87"/>
        <v>2146487.8073040196</v>
      </c>
      <c r="CL48" s="70">
        <f t="shared" si="87"/>
        <v>2147107.9704965297</v>
      </c>
      <c r="CM48" s="70">
        <f t="shared" si="87"/>
        <v>2170014.8051176118</v>
      </c>
      <c r="CN48" s="70">
        <f t="shared" si="87"/>
        <v>2225644.2052148832</v>
      </c>
      <c r="CO48" s="71"/>
    </row>
    <row r="49" spans="1:93">
      <c r="AV49" s="161"/>
      <c r="AW49" s="161"/>
      <c r="AX49" s="161"/>
      <c r="BE49" s="163"/>
      <c r="BI49" s="165"/>
      <c r="BJ49" s="165"/>
      <c r="BK49" s="165"/>
    </row>
    <row r="50" spans="1:93">
      <c r="AS50" s="70"/>
      <c r="AT50" s="70"/>
      <c r="BE50" s="163"/>
      <c r="BI50" s="165"/>
      <c r="BJ50" s="165"/>
      <c r="BK50" s="165"/>
      <c r="BL50" s="70"/>
      <c r="BM50" s="70"/>
      <c r="BN50" s="70"/>
      <c r="BU50" s="125"/>
      <c r="CD50" s="65"/>
    </row>
    <row r="51" spans="1:93">
      <c r="A51" s="66" t="s">
        <v>79</v>
      </c>
      <c r="AP51" s="70"/>
      <c r="AQ51" s="70"/>
      <c r="AR51" s="70"/>
      <c r="BF51" s="164"/>
      <c r="BG51" s="164"/>
    </row>
    <row r="52" spans="1:93">
      <c r="K52" s="70"/>
      <c r="M52" s="43">
        <v>2019</v>
      </c>
      <c r="N52" s="70">
        <f>SUM(C48:N48)</f>
        <v>0</v>
      </c>
      <c r="X52" s="70"/>
      <c r="Z52" s="43">
        <v>2020</v>
      </c>
      <c r="AA52" s="70">
        <f>SUM(P48:AA48)</f>
        <v>0</v>
      </c>
      <c r="AK52" s="70"/>
      <c r="AM52" s="43">
        <v>2021</v>
      </c>
      <c r="AN52" s="70">
        <f>SUM(AC48:AN48)</f>
        <v>0</v>
      </c>
      <c r="AP52" s="158"/>
      <c r="AQ52" s="158"/>
      <c r="AR52" s="158"/>
      <c r="AS52" s="158"/>
      <c r="AT52" s="158"/>
      <c r="AU52" s="158"/>
      <c r="AX52" s="70"/>
      <c r="AZ52" s="43">
        <v>2022</v>
      </c>
      <c r="BA52" s="70">
        <f>SUM(AP48:BA48)</f>
        <v>26159572.099999994</v>
      </c>
      <c r="BG52" s="160"/>
      <c r="BK52" s="70"/>
      <c r="BM52" s="43">
        <v>2023</v>
      </c>
      <c r="BN52" s="70">
        <f>SUM(BC48:BN48)</f>
        <v>26136881.450000003</v>
      </c>
      <c r="BX52" s="70"/>
      <c r="BZ52" s="43">
        <v>2024</v>
      </c>
      <c r="CA52" s="70">
        <f>SUM(BP48:CA48)</f>
        <v>26234637.073842701</v>
      </c>
      <c r="CK52" s="70"/>
      <c r="CM52" s="43">
        <v>2025</v>
      </c>
      <c r="CN52" s="70">
        <f>SUM(CC48:CN48)</f>
        <v>26320971.264730074</v>
      </c>
    </row>
    <row r="54" spans="1:93">
      <c r="AA54" s="49"/>
    </row>
    <row r="57" spans="1:93" ht="15">
      <c r="A57" s="55" t="s">
        <v>207</v>
      </c>
      <c r="C57" s="56">
        <v>102247</v>
      </c>
      <c r="D57" s="56">
        <v>102623</v>
      </c>
      <c r="E57" s="56">
        <v>102992</v>
      </c>
      <c r="F57" s="56">
        <v>102681</v>
      </c>
      <c r="G57" s="56">
        <v>96958</v>
      </c>
      <c r="H57" s="56">
        <v>90187</v>
      </c>
      <c r="I57" s="56">
        <v>87403</v>
      </c>
      <c r="J57" s="56">
        <v>86622</v>
      </c>
      <c r="K57" s="56">
        <v>86202</v>
      </c>
      <c r="L57" s="56">
        <v>86219</v>
      </c>
      <c r="M57" s="56">
        <v>91079</v>
      </c>
      <c r="N57" s="56">
        <v>100764</v>
      </c>
      <c r="O57" s="57">
        <f t="shared" ref="O57" si="88">AVERAGE(C57:N57)</f>
        <v>94664.75</v>
      </c>
      <c r="P57" s="49">
        <v>102389</v>
      </c>
      <c r="Q57" s="49">
        <v>102594</v>
      </c>
      <c r="R57" s="49">
        <v>102957</v>
      </c>
      <c r="S57" s="49">
        <v>102547</v>
      </c>
      <c r="T57" s="49">
        <v>97072.784989737527</v>
      </c>
      <c r="U57" s="49">
        <v>90179.569979475054</v>
      </c>
      <c r="V57" s="49">
        <v>87486.354969212596</v>
      </c>
      <c r="W57" s="49">
        <v>86664.139958950123</v>
      </c>
      <c r="X57" s="49">
        <v>86296.924948687651</v>
      </c>
      <c r="Y57" s="49">
        <v>86324.709938425192</v>
      </c>
      <c r="Z57" s="49">
        <v>91113.49492816272</v>
      </c>
      <c r="AA57" s="49">
        <v>100744.27991790025</v>
      </c>
      <c r="AB57" s="57">
        <f t="shared" ref="AB57" si="89">AVERAGE(P57:AA57)</f>
        <v>94697.438302545925</v>
      </c>
      <c r="AC57" s="49">
        <v>102692.03491071936</v>
      </c>
      <c r="AD57" s="49">
        <v>102861.06982143872</v>
      </c>
      <c r="AE57" s="49">
        <v>103146.10473215808</v>
      </c>
      <c r="AF57" s="49">
        <v>102613.13964287745</v>
      </c>
      <c r="AG57" s="49">
        <v>96994.174553596808</v>
      </c>
      <c r="AH57" s="49">
        <v>89991.209464316169</v>
      </c>
      <c r="AI57" s="49">
        <v>87191.244375035516</v>
      </c>
      <c r="AJ57" s="49">
        <v>86268.279285754877</v>
      </c>
      <c r="AK57" s="49">
        <v>85808.314196474239</v>
      </c>
      <c r="AL57" s="49">
        <v>85731.349107193601</v>
      </c>
      <c r="AM57" s="49">
        <v>90403.384017912962</v>
      </c>
      <c r="AN57" s="49">
        <v>99890.418928632324</v>
      </c>
      <c r="AO57" s="57">
        <f t="shared" ref="AO57" si="90">AVERAGE(AC57:AN57)</f>
        <v>94465.893586342514</v>
      </c>
      <c r="AP57" s="49">
        <v>101751.884314426</v>
      </c>
      <c r="AQ57" s="49">
        <v>101933.76862885299</v>
      </c>
      <c r="AR57" s="49">
        <v>102226.65294327948</v>
      </c>
      <c r="AS57" s="49">
        <v>101709.53725770598</v>
      </c>
      <c r="AT57" s="49">
        <v>96150.421572132473</v>
      </c>
      <c r="AU57" s="49">
        <v>89217.305886558956</v>
      </c>
      <c r="AV57" s="49">
        <v>86451.190200985453</v>
      </c>
      <c r="AW57" s="49">
        <v>85546.07451541195</v>
      </c>
      <c r="AX57" s="49">
        <v>85099.958829838448</v>
      </c>
      <c r="AY57" s="49">
        <v>85033.843144264945</v>
      </c>
      <c r="AZ57" s="49">
        <v>89681.727458691428</v>
      </c>
      <c r="BA57" s="49">
        <v>99109.611773117926</v>
      </c>
      <c r="BB57" s="57">
        <f t="shared" ref="BB57" si="91">AVERAGE(AP57:BA57)</f>
        <v>93659.331377105496</v>
      </c>
      <c r="BC57" s="49">
        <v>100971.96727148518</v>
      </c>
      <c r="BD57" s="49">
        <v>101165.93454297035</v>
      </c>
      <c r="BE57" s="49">
        <v>101469.90181445554</v>
      </c>
      <c r="BF57" s="49">
        <v>100969.86908594072</v>
      </c>
      <c r="BG57" s="49">
        <v>95462.836357425898</v>
      </c>
      <c r="BH57" s="49">
        <v>88591.803628911075</v>
      </c>
      <c r="BI57" s="49">
        <v>85855.770900396252</v>
      </c>
      <c r="BJ57" s="49">
        <v>84968.738171881429</v>
      </c>
      <c r="BK57" s="49">
        <v>84537.705443366605</v>
      </c>
      <c r="BL57" s="49">
        <v>84485.672714851797</v>
      </c>
      <c r="BM57" s="49">
        <v>89121.639986336973</v>
      </c>
      <c r="BN57" s="49">
        <v>98505.60725782215</v>
      </c>
      <c r="BO57" s="57">
        <f t="shared" ref="BO57" si="92">AVERAGE(BC57:BN57)</f>
        <v>93008.953931320328</v>
      </c>
      <c r="BP57" s="49">
        <v>100372.64608500086</v>
      </c>
      <c r="BQ57" s="49">
        <v>100579.29217000172</v>
      </c>
      <c r="BR57" s="49">
        <v>100895.93825500258</v>
      </c>
      <c r="BS57" s="49">
        <v>100414.58434000344</v>
      </c>
      <c r="BT57" s="49">
        <v>94950.230425004294</v>
      </c>
      <c r="BU57" s="49">
        <v>88128.876510005153</v>
      </c>
      <c r="BV57" s="49">
        <v>85417.522595005998</v>
      </c>
      <c r="BW57" s="49">
        <v>84547.168680006856</v>
      </c>
      <c r="BX57" s="49">
        <v>84131.814765007715</v>
      </c>
      <c r="BY57" s="49">
        <v>84094.460850008574</v>
      </c>
      <c r="BZ57" s="49">
        <v>88719.106935009433</v>
      </c>
      <c r="CA57" s="49">
        <v>98071.753020010292</v>
      </c>
      <c r="CB57" s="57">
        <f t="shared" ref="CB57" si="93">AVERAGE(BP57:CA57)</f>
        <v>92526.949552505583</v>
      </c>
      <c r="CC57" s="49">
        <v>99943.93523985958</v>
      </c>
      <c r="CD57" s="49">
        <v>100163.87047971916</v>
      </c>
      <c r="CE57" s="49">
        <v>100491.80571957876</v>
      </c>
      <c r="CF57" s="49">
        <v>100024.74095943834</v>
      </c>
      <c r="CG57" s="49">
        <v>94593.676199297915</v>
      </c>
      <c r="CH57" s="49">
        <v>87810.611439157496</v>
      </c>
      <c r="CI57" s="49">
        <v>85120.546679017076</v>
      </c>
      <c r="CJ57" s="49">
        <v>84264.481918876656</v>
      </c>
      <c r="CK57" s="49">
        <v>83863.417158736236</v>
      </c>
      <c r="CL57" s="49">
        <v>83838.352398595831</v>
      </c>
      <c r="CM57" s="49">
        <v>88469.287638455411</v>
      </c>
      <c r="CN57" s="49">
        <v>97805.222878314991</v>
      </c>
      <c r="CO57" s="57">
        <f t="shared" ref="CO57" si="94">AVERAGE(CC57:CN57)</f>
        <v>92199.162392420621</v>
      </c>
    </row>
    <row r="62" spans="1:93">
      <c r="AP62" s="135"/>
      <c r="AQ62" s="135"/>
      <c r="AR62" s="135"/>
      <c r="AS62" s="135"/>
      <c r="AT62" s="135"/>
      <c r="AU62" s="135"/>
    </row>
    <row r="64" spans="1:93">
      <c r="A64" s="43" t="s">
        <v>230</v>
      </c>
    </row>
    <row r="65" spans="1:43">
      <c r="A65" s="43" t="s">
        <v>231</v>
      </c>
    </row>
    <row r="67" spans="1:43">
      <c r="B67" s="43" t="s">
        <v>76</v>
      </c>
      <c r="AP67" s="43" t="s">
        <v>75</v>
      </c>
      <c r="AQ67" s="43" t="s">
        <v>229</v>
      </c>
    </row>
    <row r="68" spans="1:43">
      <c r="A68" s="43" t="s">
        <v>223</v>
      </c>
      <c r="B68" s="43">
        <v>3</v>
      </c>
      <c r="AP68" s="43">
        <v>0</v>
      </c>
      <c r="AQ68" s="135">
        <f>-SUM(B68:AP68)*0.32</f>
        <v>-0.96</v>
      </c>
    </row>
    <row r="69" spans="1:43">
      <c r="A69" s="43" t="s">
        <v>224</v>
      </c>
      <c r="B69" s="43">
        <v>3</v>
      </c>
      <c r="AP69" s="43">
        <v>0</v>
      </c>
      <c r="AQ69" s="135">
        <f t="shared" ref="AQ69:AQ73" si="95">-SUM(B69:AP69)*0.32</f>
        <v>-0.96</v>
      </c>
    </row>
    <row r="70" spans="1:43">
      <c r="A70" s="43" t="s">
        <v>225</v>
      </c>
      <c r="B70" s="43">
        <v>3</v>
      </c>
      <c r="AP70" s="43">
        <v>0</v>
      </c>
      <c r="AQ70" s="135">
        <f t="shared" si="95"/>
        <v>-0.96</v>
      </c>
    </row>
    <row r="71" spans="1:43">
      <c r="A71" s="43" t="s">
        <v>226</v>
      </c>
      <c r="B71" s="43">
        <v>3</v>
      </c>
      <c r="AP71" s="43">
        <v>0</v>
      </c>
      <c r="AQ71" s="135">
        <f t="shared" si="95"/>
        <v>-0.96</v>
      </c>
    </row>
    <row r="72" spans="1:43">
      <c r="A72" s="43" t="s">
        <v>227</v>
      </c>
      <c r="B72" s="43">
        <v>3</v>
      </c>
      <c r="AP72" s="43">
        <v>27</v>
      </c>
      <c r="AQ72" s="135">
        <f t="shared" si="95"/>
        <v>-9.6</v>
      </c>
    </row>
    <row r="73" spans="1:43">
      <c r="A73" s="43" t="s">
        <v>228</v>
      </c>
      <c r="B73" s="43">
        <v>0</v>
      </c>
      <c r="AP73" s="43">
        <v>27</v>
      </c>
      <c r="AQ73" s="135">
        <f t="shared" si="95"/>
        <v>-8.64</v>
      </c>
    </row>
  </sheetData>
  <phoneticPr fontId="8" type="noConversion"/>
  <conditionalFormatting sqref="B1">
    <cfRule type="expression" dxfId="0" priority="1" stopIfTrue="1">
      <formula>ErrFlag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E8AB-5C2C-449E-B15F-0243525FDCAE}">
  <dimension ref="A1:AZ52"/>
  <sheetViews>
    <sheetView zoomScale="90" zoomScaleNormal="90" workbookViewId="0">
      <selection activeCell="F19" sqref="F19"/>
    </sheetView>
  </sheetViews>
  <sheetFormatPr defaultRowHeight="15" outlineLevelCol="1"/>
  <cols>
    <col min="1" max="1" width="16.28515625" customWidth="1"/>
    <col min="2" max="2" width="7" customWidth="1"/>
    <col min="4" max="4" width="10.7109375" customWidth="1" outlineLevel="1"/>
    <col min="5" max="5" width="12.140625" customWidth="1" outlineLevel="1"/>
    <col min="6" max="6" width="11.85546875" customWidth="1" outlineLevel="1"/>
    <col min="7" max="7" width="11.7109375" customWidth="1" outlineLevel="1"/>
    <col min="8" max="9" width="11.140625" bestFit="1" customWidth="1" outlineLevel="1"/>
    <col min="10" max="10" width="11.85546875" customWidth="1" outlineLevel="1"/>
    <col min="11" max="11" width="11.42578125" bestFit="1" customWidth="1" outlineLevel="1"/>
    <col min="12" max="12" width="11.85546875" bestFit="1" customWidth="1" outlineLevel="1"/>
    <col min="13" max="13" width="12.140625" bestFit="1" customWidth="1" outlineLevel="1"/>
    <col min="14" max="14" width="12.5703125" customWidth="1" outlineLevel="1"/>
    <col min="15" max="15" width="12.5703125" customWidth="1"/>
    <col min="16" max="16" width="22.7109375" customWidth="1"/>
    <col min="17" max="17" width="12.28515625" customWidth="1"/>
    <col min="18" max="18" width="12.140625" customWidth="1"/>
    <col min="19" max="19" width="12" customWidth="1"/>
    <col min="20" max="20" width="14.42578125" customWidth="1"/>
    <col min="21" max="21" width="12.5703125" bestFit="1" customWidth="1"/>
    <col min="22" max="22" width="12.140625" bestFit="1" customWidth="1"/>
    <col min="23" max="33" width="12.5703125" bestFit="1" customWidth="1"/>
    <col min="34" max="34" width="12.140625" bestFit="1" customWidth="1"/>
    <col min="35" max="42" width="12.5703125" bestFit="1" customWidth="1"/>
    <col min="43" max="46" width="13.140625" bestFit="1" customWidth="1"/>
    <col min="47" max="47" width="12.5703125" bestFit="1" customWidth="1"/>
    <col min="48" max="48" width="12.85546875" bestFit="1" customWidth="1"/>
    <col min="49" max="49" width="12.5703125" bestFit="1" customWidth="1"/>
    <col min="50" max="50" width="12.85546875" bestFit="1" customWidth="1"/>
    <col min="51" max="51" width="13.140625" bestFit="1" customWidth="1"/>
  </cols>
  <sheetData>
    <row r="1" spans="1:52">
      <c r="A1" s="1" t="s">
        <v>0</v>
      </c>
    </row>
    <row r="2" spans="1:52">
      <c r="A2" s="1" t="s">
        <v>1</v>
      </c>
    </row>
    <row r="3" spans="1:52">
      <c r="A3" s="1" t="s">
        <v>233</v>
      </c>
    </row>
    <row r="10" spans="1:52">
      <c r="D10" s="8" t="s">
        <v>71</v>
      </c>
      <c r="E10" s="8" t="s">
        <v>71</v>
      </c>
      <c r="F10" s="8" t="s">
        <v>71</v>
      </c>
      <c r="G10" s="8" t="s">
        <v>71</v>
      </c>
      <c r="H10" s="8" t="s">
        <v>71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  <c r="AD10" s="8" t="s">
        <v>21</v>
      </c>
      <c r="AE10" s="8" t="s">
        <v>21</v>
      </c>
      <c r="AF10" s="8" t="s">
        <v>21</v>
      </c>
      <c r="AG10" s="8" t="s">
        <v>21</v>
      </c>
      <c r="AH10" s="8" t="s">
        <v>21</v>
      </c>
      <c r="AI10" s="8" t="s">
        <v>21</v>
      </c>
      <c r="AJ10" s="8" t="s">
        <v>21</v>
      </c>
      <c r="AK10" s="8" t="s">
        <v>21</v>
      </c>
      <c r="AL10" s="8" t="s">
        <v>21</v>
      </c>
      <c r="AM10" s="8" t="s">
        <v>21</v>
      </c>
      <c r="AN10" s="8" t="s">
        <v>21</v>
      </c>
      <c r="AO10" s="8" t="s">
        <v>21</v>
      </c>
      <c r="AP10" s="8" t="s">
        <v>21</v>
      </c>
      <c r="AQ10" s="8" t="s">
        <v>21</v>
      </c>
      <c r="AR10" s="8" t="s">
        <v>21</v>
      </c>
      <c r="AS10" s="8" t="s">
        <v>21</v>
      </c>
      <c r="AT10" s="8" t="s">
        <v>21</v>
      </c>
      <c r="AU10" s="8" t="s">
        <v>21</v>
      </c>
      <c r="AV10" s="8" t="s">
        <v>21</v>
      </c>
      <c r="AW10" s="8" t="s">
        <v>21</v>
      </c>
      <c r="AX10" s="8" t="s">
        <v>21</v>
      </c>
      <c r="AY10" s="8" t="s">
        <v>21</v>
      </c>
      <c r="AZ10" s="1"/>
    </row>
    <row r="11" spans="1:52">
      <c r="D11" s="12">
        <v>45658</v>
      </c>
      <c r="E11" s="12">
        <v>45689</v>
      </c>
      <c r="F11" s="12">
        <v>45717</v>
      </c>
      <c r="G11" s="12">
        <v>45748</v>
      </c>
      <c r="H11" s="12">
        <v>45778</v>
      </c>
      <c r="I11" s="12">
        <v>45809</v>
      </c>
      <c r="J11" s="12">
        <v>45839</v>
      </c>
      <c r="K11" s="12">
        <v>45870</v>
      </c>
      <c r="L11" s="12">
        <v>45901</v>
      </c>
      <c r="M11" s="12">
        <v>45931</v>
      </c>
      <c r="N11" s="12">
        <v>45962</v>
      </c>
      <c r="O11" s="12">
        <v>45992</v>
      </c>
      <c r="P11" s="12">
        <v>46023</v>
      </c>
      <c r="Q11" s="12">
        <v>46054</v>
      </c>
      <c r="R11" s="12">
        <v>46082</v>
      </c>
      <c r="S11" s="12">
        <v>46113</v>
      </c>
      <c r="T11" s="12">
        <v>46143</v>
      </c>
      <c r="U11" s="12">
        <v>46174</v>
      </c>
      <c r="V11" s="12">
        <v>46204</v>
      </c>
      <c r="W11" s="12">
        <v>46235</v>
      </c>
      <c r="X11" s="12">
        <v>46266</v>
      </c>
      <c r="Y11" s="12">
        <v>46296</v>
      </c>
      <c r="Z11" s="12">
        <v>46327</v>
      </c>
      <c r="AA11" s="12">
        <v>46357</v>
      </c>
      <c r="AB11" s="12">
        <v>46388</v>
      </c>
      <c r="AC11" s="12">
        <v>46419</v>
      </c>
      <c r="AD11" s="12">
        <v>46447</v>
      </c>
      <c r="AE11" s="12">
        <v>46478</v>
      </c>
      <c r="AF11" s="12">
        <v>46508</v>
      </c>
      <c r="AG11" s="12">
        <v>46539</v>
      </c>
      <c r="AH11" s="12">
        <v>46569</v>
      </c>
      <c r="AI11" s="12">
        <v>46600</v>
      </c>
      <c r="AJ11" s="12">
        <v>46631</v>
      </c>
      <c r="AK11" s="12">
        <v>46661</v>
      </c>
      <c r="AL11" s="12">
        <v>46692</v>
      </c>
      <c r="AM11" s="12">
        <v>46722</v>
      </c>
      <c r="AN11" s="12">
        <v>46753</v>
      </c>
      <c r="AO11" s="12">
        <v>46784</v>
      </c>
      <c r="AP11" s="12">
        <v>46813</v>
      </c>
      <c r="AQ11" s="12">
        <v>46844</v>
      </c>
      <c r="AR11" s="12">
        <v>46874</v>
      </c>
      <c r="AS11" s="12">
        <v>46905</v>
      </c>
      <c r="AT11" s="12">
        <v>46935</v>
      </c>
      <c r="AU11" s="12">
        <v>46966</v>
      </c>
      <c r="AV11" s="12">
        <v>46997</v>
      </c>
      <c r="AW11" s="12">
        <v>47027</v>
      </c>
      <c r="AX11" s="12">
        <v>47058</v>
      </c>
      <c r="AY11" s="12">
        <v>47088</v>
      </c>
      <c r="AZ11" s="12">
        <v>47119</v>
      </c>
    </row>
    <row r="13" spans="1:52" ht="20.25">
      <c r="A13" s="137" t="s">
        <v>150</v>
      </c>
      <c r="B13" s="13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2">
      <c r="A14" s="1">
        <v>2025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6" t="s">
        <v>243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2">
      <c r="A15" s="2" t="s">
        <v>151</v>
      </c>
      <c r="B15" s="2"/>
      <c r="C15" s="26">
        <f>'1 Inputs'!E6</f>
        <v>5.1900000000000002E-2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151</v>
      </c>
      <c r="Q15" s="2"/>
      <c r="R15" s="26">
        <f>'1 Inputs'!K6</f>
        <v>5.1900000000000002E-2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2">
      <c r="A16" s="2" t="s">
        <v>152</v>
      </c>
      <c r="B16" s="2"/>
      <c r="C16" s="155">
        <f>'1 Inputs'!E7</f>
        <v>0.21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152</v>
      </c>
      <c r="Q16" s="2"/>
      <c r="R16" s="155">
        <f>'1 Inputs'!K7</f>
        <v>0.21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>
      <c r="A17" s="139" t="s">
        <v>153</v>
      </c>
      <c r="B17" s="2" t="s">
        <v>154</v>
      </c>
      <c r="C17" s="26">
        <f>(C15/(1+C15))</f>
        <v>4.9339290807110942E-2</v>
      </c>
      <c r="D17" s="2"/>
      <c r="E17" s="2"/>
      <c r="F17" s="22"/>
      <c r="G17" s="2"/>
      <c r="H17" s="2"/>
      <c r="I17" s="2"/>
      <c r="J17" s="2"/>
      <c r="K17" s="2"/>
      <c r="L17" s="2"/>
      <c r="M17" s="2"/>
      <c r="N17" s="2"/>
      <c r="O17" s="2"/>
      <c r="P17" s="139" t="s">
        <v>153</v>
      </c>
      <c r="Q17" s="2" t="s">
        <v>154</v>
      </c>
      <c r="R17" s="26">
        <f>(R15/(1+R15))</f>
        <v>4.9339290807110942E-2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>
      <c r="A18" s="139" t="s">
        <v>155</v>
      </c>
      <c r="B18" s="2" t="s">
        <v>156</v>
      </c>
      <c r="C18" s="26">
        <f>(C16*(1-C17))</f>
        <v>0.19963874893050668</v>
      </c>
      <c r="D18" s="2"/>
      <c r="E18" s="153"/>
      <c r="F18" s="22"/>
      <c r="G18" s="2"/>
      <c r="H18" s="2"/>
      <c r="I18" s="2"/>
      <c r="J18" s="2"/>
      <c r="K18" s="2"/>
      <c r="L18" s="2"/>
      <c r="M18" s="2"/>
      <c r="N18" s="2"/>
      <c r="O18" s="2"/>
      <c r="P18" s="139" t="s">
        <v>155</v>
      </c>
      <c r="Q18" s="2" t="s">
        <v>156</v>
      </c>
      <c r="R18" s="26">
        <f>(R16*(1-R17))</f>
        <v>0.19963874893050668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ht="15.75" thickBot="1">
      <c r="A19" s="139" t="s">
        <v>157</v>
      </c>
      <c r="B19" s="2"/>
      <c r="C19" s="210">
        <f>C17+C18</f>
        <v>0.24897803973761762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39" t="s">
        <v>157</v>
      </c>
      <c r="Q19" s="2"/>
      <c r="R19" s="210">
        <f>R17+R18</f>
        <v>0.24897803973761762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ht="15.75" thickTop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>
      <c r="A21" s="2"/>
      <c r="B21" s="2"/>
      <c r="C21" s="2"/>
      <c r="D21" s="2"/>
      <c r="E21" s="152"/>
      <c r="F21" s="15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ht="15.75" thickBot="1">
      <c r="A22" s="140" t="s">
        <v>165</v>
      </c>
      <c r="B22" s="2"/>
      <c r="C22" s="2"/>
      <c r="D22" s="2"/>
      <c r="E22" s="2"/>
      <c r="F22" s="2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>
      <c r="A23" s="2" t="s">
        <v>209</v>
      </c>
      <c r="B23" s="2"/>
      <c r="C23" s="2"/>
      <c r="D23" s="22">
        <f>('4 Revenue Requirement'!E83-'4 Revenue Requirement'!E140-D24)*$C$16</f>
        <v>265.55819320990594</v>
      </c>
      <c r="E23" s="22">
        <f>('4 Revenue Requirement'!F83-'4 Revenue Requirement'!F140-E24)*$C$16</f>
        <v>1636.1933371917917</v>
      </c>
      <c r="F23" s="22">
        <f>('4 Revenue Requirement'!G83-'4 Revenue Requirement'!G140-F24)*$C$16</f>
        <v>3041.8084631543347</v>
      </c>
      <c r="G23" s="22">
        <f>('4 Revenue Requirement'!H83-'4 Revenue Requirement'!H140-G24)*$C$16</f>
        <v>3204.2406216294748</v>
      </c>
      <c r="H23" s="211">
        <f>('4 Revenue Requirement'!I83-'4 Revenue Requirement'!I140-H24)*$C$16</f>
        <v>210910.8439837005</v>
      </c>
      <c r="I23" s="212">
        <f>('4 Revenue Requirement'!J83-'4 Revenue Requirement'!J140-I24)*$C$16</f>
        <v>188196.34640788531</v>
      </c>
      <c r="J23" s="212">
        <f>('4 Revenue Requirement'!K83-'4 Revenue Requirement'!K140-J24)*$C$16</f>
        <v>188196.34640788531</v>
      </c>
      <c r="K23" s="212">
        <f>('4 Revenue Requirement'!L83-'4 Revenue Requirement'!L140-K24)*$C$16</f>
        <v>188196.34640788531</v>
      </c>
      <c r="L23" s="212">
        <f>('4 Revenue Requirement'!M83-'4 Revenue Requirement'!M140-L24)*$C$16</f>
        <v>188196.34640788531</v>
      </c>
      <c r="M23" s="212">
        <f>('4 Revenue Requirement'!N83-'4 Revenue Requirement'!N140-M24)*$C$16</f>
        <v>188196.34640788531</v>
      </c>
      <c r="N23" s="212">
        <f>('4 Revenue Requirement'!O83-'4 Revenue Requirement'!O140-N24)*$C$16</f>
        <v>188196.34640788531</v>
      </c>
      <c r="O23" s="212">
        <f>('4 Revenue Requirement'!P83-'4 Revenue Requirement'!P140-O24)*$C$16</f>
        <v>188196.34640788531</v>
      </c>
      <c r="P23" s="212">
        <f>('4 Revenue Requirement'!Q83-'4 Revenue Requirement'!Q140-P24)*$C$16</f>
        <v>253745.19198224088</v>
      </c>
      <c r="Q23" s="212">
        <f>('4 Revenue Requirement'!R83-'4 Revenue Requirement'!R140-Q24)*$C$16</f>
        <v>253745.19198224088</v>
      </c>
      <c r="R23" s="212">
        <f>('4 Revenue Requirement'!S83-'4 Revenue Requirement'!S140-R24)*$C$16</f>
        <v>253745.19198224088</v>
      </c>
      <c r="S23" s="212">
        <f>('4 Revenue Requirement'!T83-'4 Revenue Requirement'!T140-S24)*$C$16</f>
        <v>253745.19198224088</v>
      </c>
      <c r="T23" s="212">
        <f>('4 Revenue Requirement'!U83-'4 Revenue Requirement'!U140-T24)*$C$16</f>
        <v>253745.19198224088</v>
      </c>
      <c r="U23" s="212">
        <f>('4 Revenue Requirement'!V83-'4 Revenue Requirement'!V140-U24)*$C$16</f>
        <v>253745.19198224088</v>
      </c>
      <c r="V23" s="212">
        <f>('4 Revenue Requirement'!W83-'4 Revenue Requirement'!W140-V24)*$C$16</f>
        <v>253745.19198224088</v>
      </c>
      <c r="W23" s="212">
        <f>('4 Revenue Requirement'!X83-'4 Revenue Requirement'!X140-W24)*$C$16</f>
        <v>253745.19198224088</v>
      </c>
      <c r="X23" s="212">
        <f>('4 Revenue Requirement'!Y83-'4 Revenue Requirement'!Y140-X24)*$C$16</f>
        <v>253745.19198224088</v>
      </c>
      <c r="Y23" s="212">
        <f>('4 Revenue Requirement'!Z83-'4 Revenue Requirement'!Z140-Y24)*$C$16</f>
        <v>253745.19198224088</v>
      </c>
      <c r="Z23" s="212">
        <f>('4 Revenue Requirement'!AA83-'4 Revenue Requirement'!AA140-Z24)*$C$16</f>
        <v>253745.19198224088</v>
      </c>
      <c r="AA23" s="213">
        <f>('4 Revenue Requirement'!AB83-'4 Revenue Requirement'!AB140-AA24)*$C$16</f>
        <v>253745.19198224088</v>
      </c>
      <c r="AB23" s="22">
        <f>('4 Revenue Requirement'!AC83-'4 Revenue Requirement'!AC140-AB24)*$R$16</f>
        <v>224133.60240620328</v>
      </c>
      <c r="AC23" s="22">
        <f>('4 Revenue Requirement'!AD83-'4 Revenue Requirement'!AD140-AC24)*$R$16</f>
        <v>224133.60240620328</v>
      </c>
      <c r="AD23" s="22">
        <f>('4 Revenue Requirement'!AE83-'4 Revenue Requirement'!AE140-AD24)*$R$16</f>
        <v>224133.60240620328</v>
      </c>
      <c r="AE23" s="22">
        <f>('4 Revenue Requirement'!AF83-'4 Revenue Requirement'!AF140-AE24)*$R$16</f>
        <v>224133.60240620328</v>
      </c>
      <c r="AF23" s="22">
        <f>('4 Revenue Requirement'!AG83-'4 Revenue Requirement'!AG140-AF24)*$R$16</f>
        <v>224133.60240620328</v>
      </c>
      <c r="AG23" s="22">
        <f>('4 Revenue Requirement'!AH83-'4 Revenue Requirement'!AH140-AG24)*$R$16</f>
        <v>224133.60240620328</v>
      </c>
      <c r="AH23" s="22">
        <f>('4 Revenue Requirement'!AI83-'4 Revenue Requirement'!AI140-AH24)*$R$16</f>
        <v>224133.60240620328</v>
      </c>
      <c r="AI23" s="22">
        <f>('4 Revenue Requirement'!AJ83-'4 Revenue Requirement'!AJ140-AI24)*$R$16</f>
        <v>224133.60240620328</v>
      </c>
      <c r="AJ23" s="22">
        <f>('4 Revenue Requirement'!AK83-'4 Revenue Requirement'!AK140-AJ24)*$R$16</f>
        <v>224133.60240620328</v>
      </c>
      <c r="AK23" s="22">
        <f>('4 Revenue Requirement'!AL83-'4 Revenue Requirement'!AL140-AK24)*$R$16</f>
        <v>224133.60240620328</v>
      </c>
      <c r="AL23" s="22">
        <f>('4 Revenue Requirement'!AM83-'4 Revenue Requirement'!AM140-AL24)*$R$16</f>
        <v>224133.60240620328</v>
      </c>
      <c r="AM23" s="22">
        <f>('4 Revenue Requirement'!AN83-'4 Revenue Requirement'!AN140-AM24)*$R$16</f>
        <v>224133.60240620328</v>
      </c>
      <c r="AN23" s="22">
        <f>('4 Revenue Requirement'!AO83-'4 Revenue Requirement'!AO140-AN24)*$R$16</f>
        <v>197588.79246805565</v>
      </c>
      <c r="AO23" s="22">
        <f>('4 Revenue Requirement'!AP83-'4 Revenue Requirement'!AP140-AO24)*$R$16</f>
        <v>197588.79246805565</v>
      </c>
      <c r="AP23" s="22">
        <f>('4 Revenue Requirement'!AQ83-'4 Revenue Requirement'!AQ140-AP24)*$R$16</f>
        <v>197588.79246805565</v>
      </c>
      <c r="AQ23" s="22">
        <f>('4 Revenue Requirement'!AR83-'4 Revenue Requirement'!AR140-AQ24)*$R$16</f>
        <v>197588.79246805565</v>
      </c>
      <c r="AR23" s="22">
        <f>('4 Revenue Requirement'!AS83-'4 Revenue Requirement'!AS140-AR24)*$R$16</f>
        <v>197588.79246805565</v>
      </c>
      <c r="AS23" s="22">
        <f>('4 Revenue Requirement'!AT83-'4 Revenue Requirement'!AT140-AS24)*$R$16</f>
        <v>197588.79246805565</v>
      </c>
      <c r="AT23" s="22">
        <f>('4 Revenue Requirement'!AU83-'4 Revenue Requirement'!AU140-AT24)*$R$16</f>
        <v>197588.79246805565</v>
      </c>
      <c r="AU23" s="22">
        <f>('4 Revenue Requirement'!AV83-'4 Revenue Requirement'!AV140-AU24)*$R$16</f>
        <v>197588.79246805565</v>
      </c>
      <c r="AV23" s="22">
        <f>('4 Revenue Requirement'!AW83-'4 Revenue Requirement'!AW140-AV24)*$R$16</f>
        <v>197588.79246805565</v>
      </c>
      <c r="AW23" s="22">
        <f>('4 Revenue Requirement'!AX83-'4 Revenue Requirement'!AX140-AW24)*$R$16</f>
        <v>197588.79246805565</v>
      </c>
      <c r="AX23" s="22">
        <f>('4 Revenue Requirement'!AY83-'4 Revenue Requirement'!AY140-AX24)*$R$16</f>
        <v>197588.79246805565</v>
      </c>
      <c r="AY23" s="22">
        <f>('4 Revenue Requirement'!AZ83-'4 Revenue Requirement'!AZ140-AY24)*$R$16</f>
        <v>197588.79246805565</v>
      </c>
    </row>
    <row r="24" spans="1:51">
      <c r="A24" s="2" t="s">
        <v>158</v>
      </c>
      <c r="B24" s="2"/>
      <c r="C24" s="2"/>
      <c r="D24" s="22">
        <f>('4 Revenue Requirement'!E83-'4 Revenue Requirement'!E140)*'6 Proration of Income Taxes'!$C$17</f>
        <v>65.63081060759103</v>
      </c>
      <c r="E24" s="22">
        <f>('4 Revenue Requirement'!F83-'4 Revenue Requirement'!F140)*'6 Proration of Income Taxes'!$C$17</f>
        <v>404.37349619168566</v>
      </c>
      <c r="F24" s="22">
        <f>('4 Revenue Requirement'!G83-'4 Revenue Requirement'!G140)*'6 Proration of Income Taxes'!$C$17</f>
        <v>751.76123446528561</v>
      </c>
      <c r="G24" s="22">
        <f>('4 Revenue Requirement'!H83-'4 Revenue Requirement'!H140)*'6 Proration of Income Taxes'!$C$17</f>
        <v>791.90518220271315</v>
      </c>
      <c r="H24" s="214">
        <f>('4 Revenue Requirement'!I83-'4 Revenue Requirement'!I140)*'6 Proration of Income Taxes'!$C$17</f>
        <v>52125.108584543123</v>
      </c>
      <c r="I24" s="22">
        <f>('4 Revenue Requirement'!J83-'4 Revenue Requirement'!J140)*'6 Proration of Income Taxes'!$C$17</f>
        <v>46511.382755091654</v>
      </c>
      <c r="J24" s="22">
        <f>('4 Revenue Requirement'!K83-'4 Revenue Requirement'!K140)*'6 Proration of Income Taxes'!$C$17</f>
        <v>46511.382755091654</v>
      </c>
      <c r="K24" s="22">
        <f>('4 Revenue Requirement'!L83-'4 Revenue Requirement'!L140)*'6 Proration of Income Taxes'!$C$17</f>
        <v>46511.382755091654</v>
      </c>
      <c r="L24" s="22">
        <f>('4 Revenue Requirement'!M83-'4 Revenue Requirement'!M140)*'6 Proration of Income Taxes'!$C$17</f>
        <v>46511.382755091654</v>
      </c>
      <c r="M24" s="22">
        <f>('4 Revenue Requirement'!N83-'4 Revenue Requirement'!N140)*'6 Proration of Income Taxes'!$C$17</f>
        <v>46511.382755091654</v>
      </c>
      <c r="N24" s="22">
        <f>('4 Revenue Requirement'!O83-'4 Revenue Requirement'!O140)*'6 Proration of Income Taxes'!$C$17</f>
        <v>46511.382755091654</v>
      </c>
      <c r="O24" s="22">
        <f>('4 Revenue Requirement'!P83-'4 Revenue Requirement'!P140)*'6 Proration of Income Taxes'!$C$17</f>
        <v>46511.382755091654</v>
      </c>
      <c r="P24" s="22">
        <f>('4 Revenue Requirement'!Q83-'4 Revenue Requirement'!Q140)*'6 Proration of Income Taxes'!$C$17</f>
        <v>62711.311732753828</v>
      </c>
      <c r="Q24" s="22">
        <f>('4 Revenue Requirement'!R83-'4 Revenue Requirement'!R140)*'6 Proration of Income Taxes'!$C$17</f>
        <v>62711.311732753828</v>
      </c>
      <c r="R24" s="22">
        <f>('4 Revenue Requirement'!S83-'4 Revenue Requirement'!S140)*'6 Proration of Income Taxes'!$C$17</f>
        <v>62711.311732753828</v>
      </c>
      <c r="S24" s="22">
        <f>('4 Revenue Requirement'!T83-'4 Revenue Requirement'!T140)*'6 Proration of Income Taxes'!$C$17</f>
        <v>62711.311732753828</v>
      </c>
      <c r="T24" s="22">
        <f>('4 Revenue Requirement'!U83-'4 Revenue Requirement'!U140)*'6 Proration of Income Taxes'!$C$17</f>
        <v>62711.311732753828</v>
      </c>
      <c r="U24" s="22">
        <f>('4 Revenue Requirement'!V83-'4 Revenue Requirement'!V140)*'6 Proration of Income Taxes'!$C$17</f>
        <v>62711.311732753828</v>
      </c>
      <c r="V24" s="22">
        <f>('4 Revenue Requirement'!W83-'4 Revenue Requirement'!W140)*'6 Proration of Income Taxes'!$C$17</f>
        <v>62711.311732753828</v>
      </c>
      <c r="W24" s="22">
        <f>('4 Revenue Requirement'!X83-'4 Revenue Requirement'!X140)*'6 Proration of Income Taxes'!$C$17</f>
        <v>62711.311732753828</v>
      </c>
      <c r="X24" s="22">
        <f>('4 Revenue Requirement'!Y83-'4 Revenue Requirement'!Y140)*'6 Proration of Income Taxes'!$C$17</f>
        <v>62711.311732753828</v>
      </c>
      <c r="Y24" s="22">
        <f>('4 Revenue Requirement'!Z83-'4 Revenue Requirement'!Z140)*'6 Proration of Income Taxes'!$C$17</f>
        <v>62711.311732753828</v>
      </c>
      <c r="Z24" s="22">
        <f>('4 Revenue Requirement'!AA83-'4 Revenue Requirement'!AA140)*'6 Proration of Income Taxes'!$C$17</f>
        <v>62711.311732753828</v>
      </c>
      <c r="AA24" s="215">
        <f>('4 Revenue Requirement'!AB83-'4 Revenue Requirement'!AB140)*'6 Proration of Income Taxes'!$C$17</f>
        <v>62711.311732753828</v>
      </c>
      <c r="AB24" s="22">
        <f>('4 Revenue Requirement'!AC83-'4 Revenue Requirement'!AC140)*'6 Proration of Income Taxes'!$R$17</f>
        <v>55393.018880390242</v>
      </c>
      <c r="AC24" s="22">
        <f>('4 Revenue Requirement'!AD83-'4 Revenue Requirement'!AD140)*'6 Proration of Income Taxes'!$R$17</f>
        <v>55393.018880390242</v>
      </c>
      <c r="AD24" s="22">
        <f>('4 Revenue Requirement'!AE83-'4 Revenue Requirement'!AE140)*'6 Proration of Income Taxes'!$R$17</f>
        <v>55393.018880390242</v>
      </c>
      <c r="AE24" s="22">
        <f>('4 Revenue Requirement'!AF83-'4 Revenue Requirement'!AF140)*'6 Proration of Income Taxes'!$R$17</f>
        <v>55393.018880390242</v>
      </c>
      <c r="AF24" s="22">
        <f>('4 Revenue Requirement'!AG83-'4 Revenue Requirement'!AG140)*'6 Proration of Income Taxes'!$R$17</f>
        <v>55393.018880390242</v>
      </c>
      <c r="AG24" s="22">
        <f>('4 Revenue Requirement'!AH83-'4 Revenue Requirement'!AH140)*'6 Proration of Income Taxes'!$R$17</f>
        <v>55393.018880390242</v>
      </c>
      <c r="AH24" s="22">
        <f>('4 Revenue Requirement'!AI83-'4 Revenue Requirement'!AI140)*'6 Proration of Income Taxes'!$R$17</f>
        <v>55393.018880390242</v>
      </c>
      <c r="AI24" s="22">
        <f>('4 Revenue Requirement'!AJ83-'4 Revenue Requirement'!AJ140)*'6 Proration of Income Taxes'!$R$17</f>
        <v>55393.018880390242</v>
      </c>
      <c r="AJ24" s="22">
        <f>('4 Revenue Requirement'!AK83-'4 Revenue Requirement'!AK140)*'6 Proration of Income Taxes'!$R$17</f>
        <v>55393.018880390242</v>
      </c>
      <c r="AK24" s="22">
        <f>('4 Revenue Requirement'!AL83-'4 Revenue Requirement'!AL140)*'6 Proration of Income Taxes'!$R$17</f>
        <v>55393.018880390242</v>
      </c>
      <c r="AL24" s="22">
        <f>('4 Revenue Requirement'!AM83-'4 Revenue Requirement'!AM140)*'6 Proration of Income Taxes'!$R$17</f>
        <v>55393.018880390242</v>
      </c>
      <c r="AM24" s="22">
        <f>('4 Revenue Requirement'!AN83-'4 Revenue Requirement'!AN140)*'6 Proration of Income Taxes'!$R$17</f>
        <v>55393.018880390242</v>
      </c>
      <c r="AN24" s="22">
        <f>('4 Revenue Requirement'!AO83-'4 Revenue Requirement'!AO140)*'6 Proration of Income Taxes'!$R$17</f>
        <v>48832.658709962328</v>
      </c>
      <c r="AO24" s="22">
        <f>('4 Revenue Requirement'!AP83-'4 Revenue Requirement'!AP140)*'6 Proration of Income Taxes'!$R$17</f>
        <v>48832.658709962328</v>
      </c>
      <c r="AP24" s="22">
        <f>('4 Revenue Requirement'!AQ83-'4 Revenue Requirement'!AQ140)*'6 Proration of Income Taxes'!$R$17</f>
        <v>48832.658709962328</v>
      </c>
      <c r="AQ24" s="22">
        <f>('4 Revenue Requirement'!AR83-'4 Revenue Requirement'!AR140)*'6 Proration of Income Taxes'!$R$17</f>
        <v>48832.658709962328</v>
      </c>
      <c r="AR24" s="22">
        <f>('4 Revenue Requirement'!AS83-'4 Revenue Requirement'!AS140)*'6 Proration of Income Taxes'!$R$17</f>
        <v>48832.658709962328</v>
      </c>
      <c r="AS24" s="22">
        <f>('4 Revenue Requirement'!AT83-'4 Revenue Requirement'!AT140)*'6 Proration of Income Taxes'!$R$17</f>
        <v>48832.658709962328</v>
      </c>
      <c r="AT24" s="22">
        <f>('4 Revenue Requirement'!AU83-'4 Revenue Requirement'!AU140)*'6 Proration of Income Taxes'!$R$17</f>
        <v>48832.658709962328</v>
      </c>
      <c r="AU24" s="22">
        <f>('4 Revenue Requirement'!AV83-'4 Revenue Requirement'!AV140)*'6 Proration of Income Taxes'!$R$17</f>
        <v>48832.658709962328</v>
      </c>
      <c r="AV24" s="22">
        <f>('4 Revenue Requirement'!AW83-'4 Revenue Requirement'!AW140)*'6 Proration of Income Taxes'!$R$17</f>
        <v>48832.658709962328</v>
      </c>
      <c r="AW24" s="22">
        <f>('4 Revenue Requirement'!AX83-'4 Revenue Requirement'!AX140)*'6 Proration of Income Taxes'!$R$17</f>
        <v>48832.658709962328</v>
      </c>
      <c r="AX24" s="22">
        <f>('4 Revenue Requirement'!AY83-'4 Revenue Requirement'!AY140)*'6 Proration of Income Taxes'!$R$17</f>
        <v>48832.658709962328</v>
      </c>
      <c r="AY24" s="22">
        <f>('4 Revenue Requirement'!AZ83-'4 Revenue Requirement'!AZ140)*'6 Proration of Income Taxes'!$R$17</f>
        <v>48832.658709962328</v>
      </c>
    </row>
    <row r="25" spans="1:51">
      <c r="A25" s="2" t="s">
        <v>28</v>
      </c>
      <c r="B25" s="2"/>
      <c r="C25" s="2"/>
      <c r="D25" s="22">
        <f t="shared" ref="D25:AY25" si="0">ROUND(SUM(D23:D24),0)</f>
        <v>331</v>
      </c>
      <c r="E25" s="22">
        <f t="shared" si="0"/>
        <v>2041</v>
      </c>
      <c r="F25" s="22">
        <f t="shared" si="0"/>
        <v>3794</v>
      </c>
      <c r="G25" s="22">
        <f t="shared" si="0"/>
        <v>3996</v>
      </c>
      <c r="H25" s="214">
        <f t="shared" si="0"/>
        <v>263036</v>
      </c>
      <c r="I25" s="22">
        <f t="shared" si="0"/>
        <v>234708</v>
      </c>
      <c r="J25" s="22">
        <f t="shared" si="0"/>
        <v>234708</v>
      </c>
      <c r="K25" s="22">
        <f t="shared" si="0"/>
        <v>234708</v>
      </c>
      <c r="L25" s="22">
        <f t="shared" si="0"/>
        <v>234708</v>
      </c>
      <c r="M25" s="22">
        <f t="shared" si="0"/>
        <v>234708</v>
      </c>
      <c r="N25" s="22">
        <f t="shared" si="0"/>
        <v>234708</v>
      </c>
      <c r="O25" s="22">
        <f t="shared" si="0"/>
        <v>234708</v>
      </c>
      <c r="P25" s="22">
        <f t="shared" si="0"/>
        <v>316457</v>
      </c>
      <c r="Q25" s="22">
        <f t="shared" si="0"/>
        <v>316457</v>
      </c>
      <c r="R25" s="22">
        <f t="shared" si="0"/>
        <v>316457</v>
      </c>
      <c r="S25" s="22">
        <f t="shared" si="0"/>
        <v>316457</v>
      </c>
      <c r="T25" s="22">
        <f t="shared" si="0"/>
        <v>316457</v>
      </c>
      <c r="U25" s="22">
        <f t="shared" si="0"/>
        <v>316457</v>
      </c>
      <c r="V25" s="22">
        <f t="shared" si="0"/>
        <v>316457</v>
      </c>
      <c r="W25" s="22">
        <f t="shared" si="0"/>
        <v>316457</v>
      </c>
      <c r="X25" s="22">
        <f t="shared" si="0"/>
        <v>316457</v>
      </c>
      <c r="Y25" s="22">
        <f t="shared" si="0"/>
        <v>316457</v>
      </c>
      <c r="Z25" s="22">
        <f t="shared" si="0"/>
        <v>316457</v>
      </c>
      <c r="AA25" s="215">
        <f t="shared" si="0"/>
        <v>316457</v>
      </c>
      <c r="AB25" s="22">
        <f t="shared" si="0"/>
        <v>279527</v>
      </c>
      <c r="AC25" s="22">
        <f t="shared" si="0"/>
        <v>279527</v>
      </c>
      <c r="AD25" s="22">
        <f t="shared" si="0"/>
        <v>279527</v>
      </c>
      <c r="AE25" s="22">
        <f t="shared" si="0"/>
        <v>279527</v>
      </c>
      <c r="AF25" s="22">
        <f t="shared" si="0"/>
        <v>279527</v>
      </c>
      <c r="AG25" s="22">
        <f t="shared" si="0"/>
        <v>279527</v>
      </c>
      <c r="AH25" s="22">
        <f t="shared" si="0"/>
        <v>279527</v>
      </c>
      <c r="AI25" s="22">
        <f t="shared" si="0"/>
        <v>279527</v>
      </c>
      <c r="AJ25" s="22">
        <f t="shared" si="0"/>
        <v>279527</v>
      </c>
      <c r="AK25" s="22">
        <f t="shared" si="0"/>
        <v>279527</v>
      </c>
      <c r="AL25" s="22">
        <f t="shared" si="0"/>
        <v>279527</v>
      </c>
      <c r="AM25" s="22">
        <f t="shared" si="0"/>
        <v>279527</v>
      </c>
      <c r="AN25" s="22">
        <f t="shared" si="0"/>
        <v>246421</v>
      </c>
      <c r="AO25" s="22">
        <f t="shared" si="0"/>
        <v>246421</v>
      </c>
      <c r="AP25" s="22">
        <f t="shared" si="0"/>
        <v>246421</v>
      </c>
      <c r="AQ25" s="22">
        <f t="shared" si="0"/>
        <v>246421</v>
      </c>
      <c r="AR25" s="22">
        <f t="shared" si="0"/>
        <v>246421</v>
      </c>
      <c r="AS25" s="22">
        <f t="shared" si="0"/>
        <v>246421</v>
      </c>
      <c r="AT25" s="22">
        <f t="shared" si="0"/>
        <v>246421</v>
      </c>
      <c r="AU25" s="22">
        <f t="shared" si="0"/>
        <v>246421</v>
      </c>
      <c r="AV25" s="22">
        <f t="shared" si="0"/>
        <v>246421</v>
      </c>
      <c r="AW25" s="22">
        <f t="shared" si="0"/>
        <v>246421</v>
      </c>
      <c r="AX25" s="22">
        <f t="shared" si="0"/>
        <v>246421</v>
      </c>
      <c r="AY25" s="22">
        <f t="shared" si="0"/>
        <v>246421</v>
      </c>
    </row>
    <row r="26" spans="1:51">
      <c r="A26" s="2"/>
      <c r="B26" s="2"/>
      <c r="C26" s="2"/>
      <c r="D26" s="22"/>
      <c r="E26" s="22"/>
      <c r="F26" s="22"/>
      <c r="G26" s="22"/>
      <c r="H26" s="214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15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</row>
    <row r="27" spans="1:51">
      <c r="A27" s="140" t="s">
        <v>166</v>
      </c>
      <c r="B27" s="2"/>
      <c r="C27" s="2"/>
      <c r="D27" s="22"/>
      <c r="E27" s="22"/>
      <c r="F27" s="22"/>
      <c r="G27" s="22"/>
      <c r="H27" s="21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15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</row>
    <row r="28" spans="1:51">
      <c r="A28" s="2" t="s">
        <v>209</v>
      </c>
      <c r="B28" s="2"/>
      <c r="C28" s="34"/>
      <c r="D28" s="34">
        <f>D23</f>
        <v>265.55819320990594</v>
      </c>
      <c r="E28" s="34">
        <f t="shared" ref="E28:AY28" si="1">E23+D28</f>
        <v>1901.7515304016977</v>
      </c>
      <c r="F28" s="141">
        <f>F23+E28</f>
        <v>4943.5599935560322</v>
      </c>
      <c r="G28" s="34">
        <f t="shared" si="1"/>
        <v>8147.800615185507</v>
      </c>
      <c r="H28" s="216">
        <f t="shared" si="1"/>
        <v>219058.64459888599</v>
      </c>
      <c r="I28" s="217">
        <f t="shared" si="1"/>
        <v>407254.99100677134</v>
      </c>
      <c r="J28" s="217">
        <f t="shared" si="1"/>
        <v>595451.33741465665</v>
      </c>
      <c r="K28" s="217">
        <f t="shared" si="1"/>
        <v>783647.68382254196</v>
      </c>
      <c r="L28" s="217">
        <f t="shared" si="1"/>
        <v>971844.03023042728</v>
      </c>
      <c r="M28" s="217">
        <f t="shared" si="1"/>
        <v>1160040.3766383126</v>
      </c>
      <c r="N28" s="217">
        <f t="shared" si="1"/>
        <v>1348236.723046198</v>
      </c>
      <c r="O28" s="37">
        <f t="shared" si="1"/>
        <v>1536433.0694540832</v>
      </c>
      <c r="P28" s="22">
        <f t="shared" si="1"/>
        <v>1790178.2614363241</v>
      </c>
      <c r="Q28" s="22">
        <f t="shared" si="1"/>
        <v>2043923.453418565</v>
      </c>
      <c r="R28" s="22">
        <f t="shared" si="1"/>
        <v>2297668.6454008059</v>
      </c>
      <c r="S28" s="22">
        <f t="shared" si="1"/>
        <v>2551413.8373830467</v>
      </c>
      <c r="T28" s="22">
        <f t="shared" si="1"/>
        <v>2805159.0293652876</v>
      </c>
      <c r="U28" s="22">
        <f t="shared" si="1"/>
        <v>3058904.2213475285</v>
      </c>
      <c r="V28" s="22">
        <f t="shared" si="1"/>
        <v>3312649.4133297694</v>
      </c>
      <c r="W28" s="22">
        <f t="shared" si="1"/>
        <v>3566394.6053120103</v>
      </c>
      <c r="X28" s="22">
        <f t="shared" si="1"/>
        <v>3820139.7972942512</v>
      </c>
      <c r="Y28" s="22">
        <f t="shared" si="1"/>
        <v>4073884.989276492</v>
      </c>
      <c r="Z28" s="22">
        <f t="shared" si="1"/>
        <v>4327630.1812587325</v>
      </c>
      <c r="AA28" s="215">
        <f t="shared" si="1"/>
        <v>4581375.3732409738</v>
      </c>
      <c r="AB28" s="22">
        <f t="shared" si="1"/>
        <v>4805508.9756471775</v>
      </c>
      <c r="AC28" s="22">
        <f t="shared" si="1"/>
        <v>5029642.5780533813</v>
      </c>
      <c r="AD28" s="22">
        <f t="shared" si="1"/>
        <v>5253776.180459585</v>
      </c>
      <c r="AE28" s="22">
        <f t="shared" si="1"/>
        <v>5477909.7828657888</v>
      </c>
      <c r="AF28" s="22">
        <f t="shared" si="1"/>
        <v>5702043.3852719925</v>
      </c>
      <c r="AG28" s="22">
        <f t="shared" si="1"/>
        <v>5926176.9876781963</v>
      </c>
      <c r="AH28" s="22">
        <f t="shared" si="1"/>
        <v>6150310.5900844</v>
      </c>
      <c r="AI28" s="22">
        <f t="shared" si="1"/>
        <v>6374444.1924906038</v>
      </c>
      <c r="AJ28" s="22">
        <f t="shared" si="1"/>
        <v>6598577.7948968075</v>
      </c>
      <c r="AK28" s="22">
        <f t="shared" si="1"/>
        <v>6822711.3973030113</v>
      </c>
      <c r="AL28" s="22">
        <f t="shared" si="1"/>
        <v>7046844.999709215</v>
      </c>
      <c r="AM28" s="22">
        <f t="shared" si="1"/>
        <v>7270978.6021154188</v>
      </c>
      <c r="AN28" s="22">
        <f t="shared" si="1"/>
        <v>7468567.3945834748</v>
      </c>
      <c r="AO28" s="22">
        <f t="shared" si="1"/>
        <v>7666156.1870515309</v>
      </c>
      <c r="AP28" s="22">
        <f t="shared" si="1"/>
        <v>7863744.979519587</v>
      </c>
      <c r="AQ28" s="22">
        <f t="shared" si="1"/>
        <v>8061333.7719876431</v>
      </c>
      <c r="AR28" s="22">
        <f t="shared" si="1"/>
        <v>8258922.5644556992</v>
      </c>
      <c r="AS28" s="22">
        <f t="shared" si="1"/>
        <v>8456511.3569237553</v>
      </c>
      <c r="AT28" s="22">
        <f t="shared" si="1"/>
        <v>8654100.1493918113</v>
      </c>
      <c r="AU28" s="22">
        <f t="shared" si="1"/>
        <v>8851688.9418598674</v>
      </c>
      <c r="AV28" s="22">
        <f t="shared" si="1"/>
        <v>9049277.7343279235</v>
      </c>
      <c r="AW28" s="22">
        <f t="shared" si="1"/>
        <v>9246866.5267959796</v>
      </c>
      <c r="AX28" s="22">
        <f t="shared" si="1"/>
        <v>9444455.3192640357</v>
      </c>
      <c r="AY28" s="22">
        <f t="shared" si="1"/>
        <v>9642044.1117320918</v>
      </c>
    </row>
    <row r="29" spans="1:51">
      <c r="A29" s="2" t="s">
        <v>158</v>
      </c>
      <c r="B29" s="2"/>
      <c r="C29" s="2"/>
      <c r="D29" s="22">
        <f>D24</f>
        <v>65.63081060759103</v>
      </c>
      <c r="E29" s="22">
        <f t="shared" ref="E29:AY29" si="2">E24+D29</f>
        <v>470.00430679927672</v>
      </c>
      <c r="F29" s="22">
        <f>F24+E29</f>
        <v>1221.7655412645622</v>
      </c>
      <c r="G29" s="22">
        <f t="shared" si="2"/>
        <v>2013.6707234672754</v>
      </c>
      <c r="H29" s="214">
        <f t="shared" si="2"/>
        <v>54138.779308010395</v>
      </c>
      <c r="I29" s="22">
        <f t="shared" si="2"/>
        <v>100650.16206310205</v>
      </c>
      <c r="J29" s="22">
        <f t="shared" si="2"/>
        <v>147161.54481819371</v>
      </c>
      <c r="K29" s="22">
        <f t="shared" si="2"/>
        <v>193672.92757328536</v>
      </c>
      <c r="L29" s="22">
        <f t="shared" si="2"/>
        <v>240184.310328377</v>
      </c>
      <c r="M29" s="22">
        <f t="shared" si="2"/>
        <v>286695.69308346865</v>
      </c>
      <c r="N29" s="22">
        <f t="shared" si="2"/>
        <v>333207.0758385603</v>
      </c>
      <c r="O29" s="22">
        <f t="shared" si="2"/>
        <v>379718.45859365194</v>
      </c>
      <c r="P29" s="22">
        <f t="shared" si="2"/>
        <v>442429.77032640576</v>
      </c>
      <c r="Q29" s="22">
        <f t="shared" si="2"/>
        <v>505141.08205915958</v>
      </c>
      <c r="R29" s="22">
        <f t="shared" si="2"/>
        <v>567852.3937919134</v>
      </c>
      <c r="S29" s="22">
        <f t="shared" si="2"/>
        <v>630563.70552466728</v>
      </c>
      <c r="T29" s="22">
        <f t="shared" si="2"/>
        <v>693275.01725742116</v>
      </c>
      <c r="U29" s="22">
        <f t="shared" si="2"/>
        <v>755986.32899017504</v>
      </c>
      <c r="V29" s="22">
        <f t="shared" si="2"/>
        <v>818697.64072292892</v>
      </c>
      <c r="W29" s="22">
        <f t="shared" si="2"/>
        <v>881408.9524556828</v>
      </c>
      <c r="X29" s="22">
        <f t="shared" si="2"/>
        <v>944120.26418843667</v>
      </c>
      <c r="Y29" s="22">
        <f t="shared" si="2"/>
        <v>1006831.5759211906</v>
      </c>
      <c r="Z29" s="22">
        <f t="shared" si="2"/>
        <v>1069542.8876539443</v>
      </c>
      <c r="AA29" s="215">
        <f t="shared" si="2"/>
        <v>1132254.1993866982</v>
      </c>
      <c r="AB29" s="22">
        <f t="shared" si="2"/>
        <v>1187647.2182670885</v>
      </c>
      <c r="AC29" s="22">
        <f t="shared" si="2"/>
        <v>1243040.2371474789</v>
      </c>
      <c r="AD29" s="22">
        <f t="shared" si="2"/>
        <v>1298433.2560278692</v>
      </c>
      <c r="AE29" s="22">
        <f t="shared" si="2"/>
        <v>1353826.2749082595</v>
      </c>
      <c r="AF29" s="22">
        <f t="shared" si="2"/>
        <v>1409219.2937886498</v>
      </c>
      <c r="AG29" s="22">
        <f t="shared" si="2"/>
        <v>1464612.3126690402</v>
      </c>
      <c r="AH29" s="22">
        <f t="shared" si="2"/>
        <v>1520005.3315494305</v>
      </c>
      <c r="AI29" s="22">
        <f t="shared" si="2"/>
        <v>1575398.3504298208</v>
      </c>
      <c r="AJ29" s="22">
        <f t="shared" si="2"/>
        <v>1630791.3693102112</v>
      </c>
      <c r="AK29" s="22">
        <f t="shared" si="2"/>
        <v>1686184.3881906015</v>
      </c>
      <c r="AL29" s="22">
        <f t="shared" si="2"/>
        <v>1741577.4070709918</v>
      </c>
      <c r="AM29" s="22">
        <f t="shared" si="2"/>
        <v>1796970.4259513821</v>
      </c>
      <c r="AN29" s="22">
        <f t="shared" si="2"/>
        <v>1845803.0846613445</v>
      </c>
      <c r="AO29" s="22">
        <f t="shared" si="2"/>
        <v>1894635.7433713069</v>
      </c>
      <c r="AP29" s="22">
        <f t="shared" si="2"/>
        <v>1943468.4020812693</v>
      </c>
      <c r="AQ29" s="22">
        <f t="shared" si="2"/>
        <v>1992301.0607912317</v>
      </c>
      <c r="AR29" s="22">
        <f t="shared" si="2"/>
        <v>2041133.7195011941</v>
      </c>
      <c r="AS29" s="22">
        <f t="shared" si="2"/>
        <v>2089966.3782111565</v>
      </c>
      <c r="AT29" s="22">
        <f t="shared" si="2"/>
        <v>2138799.0369211189</v>
      </c>
      <c r="AU29" s="22">
        <f t="shared" si="2"/>
        <v>2187631.6956310812</v>
      </c>
      <c r="AV29" s="22">
        <f t="shared" si="2"/>
        <v>2236464.3543410436</v>
      </c>
      <c r="AW29" s="22">
        <f t="shared" si="2"/>
        <v>2285297.013051006</v>
      </c>
      <c r="AX29" s="22">
        <f t="shared" si="2"/>
        <v>2334129.6717609684</v>
      </c>
      <c r="AY29" s="22">
        <f t="shared" si="2"/>
        <v>2382962.3304709308</v>
      </c>
    </row>
    <row r="30" spans="1:51" ht="15.75" thickBot="1">
      <c r="A30" s="2" t="s">
        <v>28</v>
      </c>
      <c r="B30" s="2"/>
      <c r="C30" s="2"/>
      <c r="D30" s="22">
        <f t="shared" ref="D30:AY30" si="3">ROUND(SUM(D28:D29),0)</f>
        <v>331</v>
      </c>
      <c r="E30" s="22">
        <f t="shared" si="3"/>
        <v>2372</v>
      </c>
      <c r="F30" s="22">
        <f t="shared" si="3"/>
        <v>6165</v>
      </c>
      <c r="G30" s="22">
        <f t="shared" si="3"/>
        <v>10161</v>
      </c>
      <c r="H30" s="218">
        <f t="shared" si="3"/>
        <v>273197</v>
      </c>
      <c r="I30" s="219">
        <f t="shared" si="3"/>
        <v>507905</v>
      </c>
      <c r="J30" s="219">
        <f t="shared" si="3"/>
        <v>742613</v>
      </c>
      <c r="K30" s="219">
        <f t="shared" si="3"/>
        <v>977321</v>
      </c>
      <c r="L30" s="219">
        <f t="shared" si="3"/>
        <v>1212028</v>
      </c>
      <c r="M30" s="219">
        <f t="shared" si="3"/>
        <v>1446736</v>
      </c>
      <c r="N30" s="219">
        <f t="shared" si="3"/>
        <v>1681444</v>
      </c>
      <c r="O30" s="219">
        <f t="shared" si="3"/>
        <v>1916152</v>
      </c>
      <c r="P30" s="219">
        <f t="shared" si="3"/>
        <v>2232608</v>
      </c>
      <c r="Q30" s="219">
        <f t="shared" si="3"/>
        <v>2549065</v>
      </c>
      <c r="R30" s="219">
        <f t="shared" si="3"/>
        <v>2865521</v>
      </c>
      <c r="S30" s="219">
        <f t="shared" si="3"/>
        <v>3181978</v>
      </c>
      <c r="T30" s="219">
        <f t="shared" si="3"/>
        <v>3498434</v>
      </c>
      <c r="U30" s="219">
        <f t="shared" si="3"/>
        <v>3814891</v>
      </c>
      <c r="V30" s="219">
        <f t="shared" si="3"/>
        <v>4131347</v>
      </c>
      <c r="W30" s="219">
        <f t="shared" si="3"/>
        <v>4447804</v>
      </c>
      <c r="X30" s="219">
        <f t="shared" si="3"/>
        <v>4764260</v>
      </c>
      <c r="Y30" s="219">
        <f t="shared" si="3"/>
        <v>5080717</v>
      </c>
      <c r="Z30" s="219">
        <f t="shared" si="3"/>
        <v>5397173</v>
      </c>
      <c r="AA30" s="220">
        <f t="shared" si="3"/>
        <v>5713630</v>
      </c>
      <c r="AB30" s="22">
        <f t="shared" si="3"/>
        <v>5993156</v>
      </c>
      <c r="AC30" s="22">
        <f t="shared" si="3"/>
        <v>6272683</v>
      </c>
      <c r="AD30" s="22">
        <f t="shared" si="3"/>
        <v>6552209</v>
      </c>
      <c r="AE30" s="22">
        <f t="shared" si="3"/>
        <v>6831736</v>
      </c>
      <c r="AF30" s="22">
        <f t="shared" si="3"/>
        <v>7111263</v>
      </c>
      <c r="AG30" s="22">
        <f t="shared" si="3"/>
        <v>7390789</v>
      </c>
      <c r="AH30" s="22">
        <f t="shared" si="3"/>
        <v>7670316</v>
      </c>
      <c r="AI30" s="22">
        <f t="shared" si="3"/>
        <v>7949843</v>
      </c>
      <c r="AJ30" s="22">
        <f t="shared" si="3"/>
        <v>8229369</v>
      </c>
      <c r="AK30" s="22">
        <f t="shared" si="3"/>
        <v>8508896</v>
      </c>
      <c r="AL30" s="22">
        <f t="shared" si="3"/>
        <v>8788422</v>
      </c>
      <c r="AM30" s="22">
        <f t="shared" si="3"/>
        <v>9067949</v>
      </c>
      <c r="AN30" s="22">
        <f t="shared" si="3"/>
        <v>9314370</v>
      </c>
      <c r="AO30" s="22">
        <f t="shared" si="3"/>
        <v>9560792</v>
      </c>
      <c r="AP30" s="22">
        <f t="shared" si="3"/>
        <v>9807213</v>
      </c>
      <c r="AQ30" s="22">
        <f t="shared" si="3"/>
        <v>10053635</v>
      </c>
      <c r="AR30" s="22">
        <f t="shared" si="3"/>
        <v>10300056</v>
      </c>
      <c r="AS30" s="22">
        <f t="shared" si="3"/>
        <v>10546478</v>
      </c>
      <c r="AT30" s="22">
        <f t="shared" si="3"/>
        <v>10792899</v>
      </c>
      <c r="AU30" s="22">
        <f t="shared" si="3"/>
        <v>11039321</v>
      </c>
      <c r="AV30" s="22">
        <f t="shared" si="3"/>
        <v>11285742</v>
      </c>
      <c r="AW30" s="22">
        <f t="shared" si="3"/>
        <v>11532164</v>
      </c>
      <c r="AX30" s="22">
        <f t="shared" si="3"/>
        <v>11778585</v>
      </c>
      <c r="AY30" s="22">
        <f t="shared" si="3"/>
        <v>12025006</v>
      </c>
    </row>
    <row r="31" spans="1:51">
      <c r="A31" s="2"/>
      <c r="B31" s="2"/>
      <c r="C31" s="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</row>
    <row r="32" spans="1:51">
      <c r="A32" s="2"/>
      <c r="B32" s="2"/>
      <c r="C32" s="2"/>
      <c r="D32" s="2"/>
      <c r="E32" s="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</row>
    <row r="33" spans="1:51">
      <c r="A33" s="142" t="s">
        <v>159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>
      <c r="A34" s="14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>
      <c r="A35" s="144" t="s">
        <v>160</v>
      </c>
      <c r="B35" s="2"/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>
      <c r="A36" s="144"/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>
      <c r="A37" s="144" t="s">
        <v>161</v>
      </c>
      <c r="B37" s="2"/>
      <c r="C37" s="3"/>
      <c r="D37" s="145">
        <f>-_xlfn.DAYS('4 Revenue Requirement'!E10,'4 Revenue Requirement'!F10)-1</f>
        <v>30</v>
      </c>
      <c r="E37" s="145">
        <f>-_xlfn.DAYS('4 Revenue Requirement'!F10,'4 Revenue Requirement'!G10)</f>
        <v>28</v>
      </c>
      <c r="F37" s="145">
        <f>-_xlfn.DAYS('4 Revenue Requirement'!G10,'4 Revenue Requirement'!H10)</f>
        <v>31</v>
      </c>
      <c r="G37" s="145">
        <f>-_xlfn.DAYS('4 Revenue Requirement'!H10,'4 Revenue Requirement'!I10)</f>
        <v>30</v>
      </c>
      <c r="H37" s="145">
        <f>-_xlfn.DAYS('4 Revenue Requirement'!I10,'4 Revenue Requirement'!J10)</f>
        <v>31</v>
      </c>
      <c r="I37" s="145">
        <f>-_xlfn.DAYS('4 Revenue Requirement'!J10,'4 Revenue Requirement'!K10)</f>
        <v>30</v>
      </c>
      <c r="J37" s="145">
        <f>-_xlfn.DAYS('4 Revenue Requirement'!K10,'4 Revenue Requirement'!L10)</f>
        <v>31</v>
      </c>
      <c r="K37" s="145">
        <f>-_xlfn.DAYS('4 Revenue Requirement'!L10,'4 Revenue Requirement'!M10)</f>
        <v>31</v>
      </c>
      <c r="L37" s="145">
        <f>-_xlfn.DAYS('4 Revenue Requirement'!M10,'4 Revenue Requirement'!N10)</f>
        <v>30</v>
      </c>
      <c r="M37" s="145">
        <f>-_xlfn.DAYS('4 Revenue Requirement'!N10,'4 Revenue Requirement'!O10)</f>
        <v>31</v>
      </c>
      <c r="N37" s="145">
        <f>-_xlfn.DAYS('4 Revenue Requirement'!O10,'4 Revenue Requirement'!P10)</f>
        <v>30</v>
      </c>
      <c r="O37" s="145">
        <f>-_xlfn.DAYS('4 Revenue Requirement'!P10,'4 Revenue Requirement'!Q10)</f>
        <v>31</v>
      </c>
      <c r="P37" s="145">
        <f>-_xlfn.DAYS('4 Revenue Requirement'!Q10,'4 Revenue Requirement'!R10)-1</f>
        <v>30</v>
      </c>
      <c r="Q37" s="145">
        <f>-_xlfn.DAYS('4 Revenue Requirement'!R10,'4 Revenue Requirement'!S10)</f>
        <v>28</v>
      </c>
      <c r="R37" s="145">
        <f>-_xlfn.DAYS('4 Revenue Requirement'!S10,'4 Revenue Requirement'!T10)</f>
        <v>31</v>
      </c>
      <c r="S37" s="145">
        <f>-_xlfn.DAYS('4 Revenue Requirement'!T10,'4 Revenue Requirement'!U10)</f>
        <v>30</v>
      </c>
      <c r="T37" s="145">
        <f>-_xlfn.DAYS('4 Revenue Requirement'!U10,'4 Revenue Requirement'!V10)</f>
        <v>31</v>
      </c>
      <c r="U37" s="145">
        <f>-_xlfn.DAYS('4 Revenue Requirement'!V10,'4 Revenue Requirement'!W10)</f>
        <v>30</v>
      </c>
      <c r="V37" s="145">
        <f>-_xlfn.DAYS('4 Revenue Requirement'!W10,'4 Revenue Requirement'!X10)</f>
        <v>31</v>
      </c>
      <c r="W37" s="145">
        <f>-_xlfn.DAYS('4 Revenue Requirement'!X10,'4 Revenue Requirement'!Y10)</f>
        <v>31</v>
      </c>
      <c r="X37" s="145">
        <f>-_xlfn.DAYS('4 Revenue Requirement'!Y10,'4 Revenue Requirement'!Z10)</f>
        <v>30</v>
      </c>
      <c r="Y37" s="145">
        <f>-_xlfn.DAYS('4 Revenue Requirement'!Z10,'4 Revenue Requirement'!AA10)</f>
        <v>31</v>
      </c>
      <c r="Z37" s="145">
        <f>-_xlfn.DAYS('4 Revenue Requirement'!AA10,'4 Revenue Requirement'!AB10)</f>
        <v>30</v>
      </c>
      <c r="AA37" s="145">
        <f>-_xlfn.DAYS('4 Revenue Requirement'!AB10,'4 Revenue Requirement'!AC10)</f>
        <v>31</v>
      </c>
      <c r="AB37" s="145">
        <f>-_xlfn.DAYS('4 Revenue Requirement'!AC10,'4 Revenue Requirement'!AD10)-1</f>
        <v>30</v>
      </c>
      <c r="AC37" s="145">
        <f>-_xlfn.DAYS('4 Revenue Requirement'!AD10,'4 Revenue Requirement'!AE10)</f>
        <v>28</v>
      </c>
      <c r="AD37" s="145">
        <f>-_xlfn.DAYS('4 Revenue Requirement'!AE10,'4 Revenue Requirement'!AF10)</f>
        <v>31</v>
      </c>
      <c r="AE37" s="145">
        <f>-_xlfn.DAYS('4 Revenue Requirement'!AF10,'4 Revenue Requirement'!AG10)</f>
        <v>30</v>
      </c>
      <c r="AF37" s="145">
        <f>-_xlfn.DAYS('4 Revenue Requirement'!AG10,'4 Revenue Requirement'!AH10)</f>
        <v>31</v>
      </c>
      <c r="AG37" s="145">
        <f>-_xlfn.DAYS('4 Revenue Requirement'!AH10,'4 Revenue Requirement'!AI10)</f>
        <v>30</v>
      </c>
      <c r="AH37" s="145">
        <f>-_xlfn.DAYS('4 Revenue Requirement'!AI10,'4 Revenue Requirement'!AJ10)</f>
        <v>31</v>
      </c>
      <c r="AI37" s="145">
        <f>-_xlfn.DAYS('4 Revenue Requirement'!AJ10,'4 Revenue Requirement'!AK10)</f>
        <v>31</v>
      </c>
      <c r="AJ37" s="145">
        <f>-_xlfn.DAYS('4 Revenue Requirement'!AK10,'4 Revenue Requirement'!AL10)</f>
        <v>30</v>
      </c>
      <c r="AK37" s="145">
        <f>-_xlfn.DAYS('4 Revenue Requirement'!AL10,'4 Revenue Requirement'!AM10)</f>
        <v>31</v>
      </c>
      <c r="AL37" s="145">
        <f>-_xlfn.DAYS('4 Revenue Requirement'!AM10,'4 Revenue Requirement'!AN10)</f>
        <v>30</v>
      </c>
      <c r="AM37" s="145">
        <f>-_xlfn.DAYS('4 Revenue Requirement'!AN10,'4 Revenue Requirement'!AO10)</f>
        <v>31</v>
      </c>
      <c r="AN37" s="145">
        <f>-_xlfn.DAYS('4 Revenue Requirement'!AO10,'4 Revenue Requirement'!AP10)</f>
        <v>31</v>
      </c>
      <c r="AO37" s="145">
        <f>-_xlfn.DAYS('4 Revenue Requirement'!AP10,'4 Revenue Requirement'!AQ10)</f>
        <v>29</v>
      </c>
      <c r="AP37" s="145">
        <f>-_xlfn.DAYS('4 Revenue Requirement'!AQ10,'4 Revenue Requirement'!AR10)</f>
        <v>31</v>
      </c>
      <c r="AQ37" s="145">
        <f>-_xlfn.DAYS('4 Revenue Requirement'!AR10,'4 Revenue Requirement'!AS10)</f>
        <v>30</v>
      </c>
      <c r="AR37" s="145">
        <f>-_xlfn.DAYS('4 Revenue Requirement'!AS10,'4 Revenue Requirement'!AT10)</f>
        <v>31</v>
      </c>
      <c r="AS37" s="145">
        <f>-_xlfn.DAYS('4 Revenue Requirement'!AT10,'4 Revenue Requirement'!AU10)</f>
        <v>30</v>
      </c>
      <c r="AT37" s="145">
        <f>-_xlfn.DAYS('4 Revenue Requirement'!AU10,'4 Revenue Requirement'!AV10)</f>
        <v>31</v>
      </c>
      <c r="AU37" s="145">
        <f>-_xlfn.DAYS('4 Revenue Requirement'!AV10,'4 Revenue Requirement'!AW10)</f>
        <v>31</v>
      </c>
      <c r="AV37" s="145">
        <f>-_xlfn.DAYS('4 Revenue Requirement'!AW10,'4 Revenue Requirement'!AX10)</f>
        <v>30</v>
      </c>
      <c r="AW37" s="145">
        <f>-_xlfn.DAYS('4 Revenue Requirement'!AX10,'4 Revenue Requirement'!AY10)</f>
        <v>31</v>
      </c>
      <c r="AX37" s="145">
        <f>-_xlfn.DAYS('4 Revenue Requirement'!AY10,'4 Revenue Requirement'!AZ10)</f>
        <v>30</v>
      </c>
      <c r="AY37" s="145">
        <f>-_xlfn.DAYS('4 Revenue Requirement'!AZ10,'4 Revenue Requirement'!BA10)</f>
        <v>31</v>
      </c>
    </row>
    <row r="38" spans="1:51">
      <c r="A38" s="144" t="s">
        <v>162</v>
      </c>
      <c r="B38" s="2"/>
      <c r="C38" s="3"/>
      <c r="D38" s="145">
        <f>+'4 Revenue Requirement'!$P$10-'4 Revenue Requirement'!E10+1</f>
        <v>335</v>
      </c>
      <c r="E38" s="145">
        <f>+'4 Revenue Requirement'!$P$10-'4 Revenue Requirement'!F10+1</f>
        <v>304</v>
      </c>
      <c r="F38" s="145">
        <f>+'4 Revenue Requirement'!$P$10-'4 Revenue Requirement'!G10+1</f>
        <v>276</v>
      </c>
      <c r="G38" s="145">
        <f>+'4 Revenue Requirement'!$P$10-'4 Revenue Requirement'!H10+1</f>
        <v>245</v>
      </c>
      <c r="H38" s="145">
        <f>+'4 Revenue Requirement'!$P$10-'4 Revenue Requirement'!I10+1</f>
        <v>215</v>
      </c>
      <c r="I38" s="145">
        <f>+'4 Revenue Requirement'!$P$10-'4 Revenue Requirement'!J10+1</f>
        <v>184</v>
      </c>
      <c r="J38" s="145">
        <f>+'4 Revenue Requirement'!$P$10-'4 Revenue Requirement'!K10+1</f>
        <v>154</v>
      </c>
      <c r="K38" s="145">
        <f>+'4 Revenue Requirement'!$P$10-'4 Revenue Requirement'!L10+1</f>
        <v>123</v>
      </c>
      <c r="L38" s="145">
        <f>+'4 Revenue Requirement'!$P$10-'4 Revenue Requirement'!M10+1</f>
        <v>92</v>
      </c>
      <c r="M38" s="145">
        <f>+'4 Revenue Requirement'!$P$10-'4 Revenue Requirement'!N10+1</f>
        <v>62</v>
      </c>
      <c r="N38" s="145">
        <f>+'4 Revenue Requirement'!$P$10-'4 Revenue Requirement'!O10+1</f>
        <v>31</v>
      </c>
      <c r="O38" s="145">
        <f>+'4 Revenue Requirement'!$P$10-'4 Revenue Requirement'!P10+1</f>
        <v>1</v>
      </c>
      <c r="P38" s="145">
        <f>+'4 Revenue Requirement'!$AB$10-'4 Revenue Requirement'!Q10+1</f>
        <v>335</v>
      </c>
      <c r="Q38" s="145">
        <f>+'4 Revenue Requirement'!$AB$10-'4 Revenue Requirement'!R10+1</f>
        <v>304</v>
      </c>
      <c r="R38" s="145">
        <f>+'4 Revenue Requirement'!$AB$10-'4 Revenue Requirement'!S10+1</f>
        <v>276</v>
      </c>
      <c r="S38" s="145">
        <f>+'4 Revenue Requirement'!$AB$10-'4 Revenue Requirement'!T10+1</f>
        <v>245</v>
      </c>
      <c r="T38" s="145">
        <f>+'4 Revenue Requirement'!$AB$10-'4 Revenue Requirement'!U10+1</f>
        <v>215</v>
      </c>
      <c r="U38" s="145">
        <f>+'4 Revenue Requirement'!$AB$10-'4 Revenue Requirement'!V10+1</f>
        <v>184</v>
      </c>
      <c r="V38" s="145">
        <f>+'4 Revenue Requirement'!$AB$10-'4 Revenue Requirement'!W10+1</f>
        <v>154</v>
      </c>
      <c r="W38" s="145">
        <f>+'4 Revenue Requirement'!$AB$10-'4 Revenue Requirement'!X10+1</f>
        <v>123</v>
      </c>
      <c r="X38" s="145">
        <f>+'4 Revenue Requirement'!$AB$10-'4 Revenue Requirement'!Y10+1</f>
        <v>92</v>
      </c>
      <c r="Y38" s="145">
        <f>+'4 Revenue Requirement'!$AB$10-'4 Revenue Requirement'!Z10+1</f>
        <v>62</v>
      </c>
      <c r="Z38" s="145">
        <f>+'4 Revenue Requirement'!$AB$10-'4 Revenue Requirement'!AA10+1</f>
        <v>31</v>
      </c>
      <c r="AA38" s="145">
        <f>+'4 Revenue Requirement'!$AB$10-'4 Revenue Requirement'!AB10+1</f>
        <v>1</v>
      </c>
      <c r="AB38" s="145">
        <f>+'4 Revenue Requirement'!$AN$10-'4 Revenue Requirement'!AC10+1</f>
        <v>335</v>
      </c>
      <c r="AC38" s="145">
        <f>+'4 Revenue Requirement'!$AN$10-'4 Revenue Requirement'!AD10+1</f>
        <v>304</v>
      </c>
      <c r="AD38" s="145">
        <f>+'4 Revenue Requirement'!$AN$10-'4 Revenue Requirement'!AE10+1</f>
        <v>276</v>
      </c>
      <c r="AE38" s="145">
        <f>+'4 Revenue Requirement'!$AN$10-'4 Revenue Requirement'!AF10+1</f>
        <v>245</v>
      </c>
      <c r="AF38" s="145">
        <f>+'4 Revenue Requirement'!$AN$10-'4 Revenue Requirement'!AG10+1</f>
        <v>215</v>
      </c>
      <c r="AG38" s="145">
        <f>+'4 Revenue Requirement'!$AN$10-'4 Revenue Requirement'!AH10+1</f>
        <v>184</v>
      </c>
      <c r="AH38" s="145">
        <f>+'4 Revenue Requirement'!$AN$10-'4 Revenue Requirement'!AI10+1</f>
        <v>154</v>
      </c>
      <c r="AI38" s="145">
        <f>+'4 Revenue Requirement'!$AN$10-'4 Revenue Requirement'!AJ10+1</f>
        <v>123</v>
      </c>
      <c r="AJ38" s="145">
        <f>+'4 Revenue Requirement'!$AN$10-'4 Revenue Requirement'!AK10+1</f>
        <v>92</v>
      </c>
      <c r="AK38" s="145">
        <f>+'4 Revenue Requirement'!$AN$10-'4 Revenue Requirement'!AL10+1</f>
        <v>62</v>
      </c>
      <c r="AL38" s="145">
        <f>+'4 Revenue Requirement'!$AN$10-'4 Revenue Requirement'!AM10+1</f>
        <v>31</v>
      </c>
      <c r="AM38" s="145">
        <f>+'4 Revenue Requirement'!$AN$10-'4 Revenue Requirement'!AN10+1</f>
        <v>1</v>
      </c>
      <c r="AN38" s="145">
        <f>+'4 Revenue Requirement'!$AZ$10-'4 Revenue Requirement'!AO10+1</f>
        <v>336</v>
      </c>
      <c r="AO38" s="145">
        <f>+'4 Revenue Requirement'!$AZ$10-'4 Revenue Requirement'!AP10+1</f>
        <v>305</v>
      </c>
      <c r="AP38" s="145">
        <f>+'4 Revenue Requirement'!$AZ$10-'4 Revenue Requirement'!AQ10+1</f>
        <v>276</v>
      </c>
      <c r="AQ38" s="145">
        <f>+'4 Revenue Requirement'!$AZ$10-'4 Revenue Requirement'!AR10+1</f>
        <v>245</v>
      </c>
      <c r="AR38" s="145">
        <f>+'4 Revenue Requirement'!$AZ$10-'4 Revenue Requirement'!AS10+1</f>
        <v>215</v>
      </c>
      <c r="AS38" s="145">
        <f>+'4 Revenue Requirement'!$AZ$10-'4 Revenue Requirement'!AT10+1</f>
        <v>184</v>
      </c>
      <c r="AT38" s="145">
        <f>+'4 Revenue Requirement'!$AZ$10-'4 Revenue Requirement'!AU10+1</f>
        <v>154</v>
      </c>
      <c r="AU38" s="145">
        <f>+'4 Revenue Requirement'!$AZ$10-'4 Revenue Requirement'!AV10+1</f>
        <v>123</v>
      </c>
      <c r="AV38" s="145">
        <f>+'4 Revenue Requirement'!$AZ$10-'4 Revenue Requirement'!AW10+1</f>
        <v>92</v>
      </c>
      <c r="AW38" s="145">
        <f>+'4 Revenue Requirement'!$AZ$10-'4 Revenue Requirement'!AX10+1</f>
        <v>62</v>
      </c>
      <c r="AX38" s="145">
        <f>+'4 Revenue Requirement'!$AZ$10-'4 Revenue Requirement'!AY10+1</f>
        <v>31</v>
      </c>
      <c r="AY38" s="145">
        <f>+'4 Revenue Requirement'!$AZ$10-'4 Revenue Requirement'!AZ10+1</f>
        <v>1</v>
      </c>
    </row>
    <row r="39" spans="1:51">
      <c r="A39" s="144"/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>
      <c r="A40" s="144" t="s">
        <v>169</v>
      </c>
      <c r="B40" s="2"/>
      <c r="C40" s="3"/>
      <c r="D40" s="22">
        <f t="shared" ref="D40:AY40" si="4">D23</f>
        <v>265.55819320990594</v>
      </c>
      <c r="E40" s="22">
        <f t="shared" si="4"/>
        <v>1636.1933371917917</v>
      </c>
      <c r="F40" s="22">
        <f>F23</f>
        <v>3041.8084631543347</v>
      </c>
      <c r="G40" s="22">
        <f t="shared" si="4"/>
        <v>3204.2406216294748</v>
      </c>
      <c r="H40" s="22">
        <f t="shared" si="4"/>
        <v>210910.8439837005</v>
      </c>
      <c r="I40" s="22">
        <f t="shared" si="4"/>
        <v>188196.34640788531</v>
      </c>
      <c r="J40" s="22">
        <f t="shared" si="4"/>
        <v>188196.34640788531</v>
      </c>
      <c r="K40" s="22">
        <f t="shared" si="4"/>
        <v>188196.34640788531</v>
      </c>
      <c r="L40" s="22">
        <f t="shared" si="4"/>
        <v>188196.34640788531</v>
      </c>
      <c r="M40" s="22">
        <f t="shared" si="4"/>
        <v>188196.34640788531</v>
      </c>
      <c r="N40" s="22">
        <f t="shared" si="4"/>
        <v>188196.34640788531</v>
      </c>
      <c r="O40" s="22">
        <f t="shared" si="4"/>
        <v>188196.34640788531</v>
      </c>
      <c r="P40" s="22">
        <f t="shared" si="4"/>
        <v>253745.19198224088</v>
      </c>
      <c r="Q40" s="22">
        <f t="shared" si="4"/>
        <v>253745.19198224088</v>
      </c>
      <c r="R40" s="22">
        <f t="shared" si="4"/>
        <v>253745.19198224088</v>
      </c>
      <c r="S40" s="22">
        <f t="shared" si="4"/>
        <v>253745.19198224088</v>
      </c>
      <c r="T40" s="22">
        <f t="shared" si="4"/>
        <v>253745.19198224088</v>
      </c>
      <c r="U40" s="22">
        <f t="shared" si="4"/>
        <v>253745.19198224088</v>
      </c>
      <c r="V40" s="22">
        <f t="shared" si="4"/>
        <v>253745.19198224088</v>
      </c>
      <c r="W40" s="22">
        <f t="shared" si="4"/>
        <v>253745.19198224088</v>
      </c>
      <c r="X40" s="22">
        <f t="shared" si="4"/>
        <v>253745.19198224088</v>
      </c>
      <c r="Y40" s="22">
        <f t="shared" si="4"/>
        <v>253745.19198224088</v>
      </c>
      <c r="Z40" s="22">
        <f t="shared" si="4"/>
        <v>253745.19198224088</v>
      </c>
      <c r="AA40" s="22">
        <f t="shared" si="4"/>
        <v>253745.19198224088</v>
      </c>
      <c r="AB40" s="22">
        <f t="shared" si="4"/>
        <v>224133.60240620328</v>
      </c>
      <c r="AC40" s="22">
        <f t="shared" si="4"/>
        <v>224133.60240620328</v>
      </c>
      <c r="AD40" s="22">
        <f t="shared" si="4"/>
        <v>224133.60240620328</v>
      </c>
      <c r="AE40" s="22">
        <f t="shared" si="4"/>
        <v>224133.60240620328</v>
      </c>
      <c r="AF40" s="22">
        <f t="shared" si="4"/>
        <v>224133.60240620328</v>
      </c>
      <c r="AG40" s="22">
        <f t="shared" si="4"/>
        <v>224133.60240620328</v>
      </c>
      <c r="AH40" s="22">
        <f t="shared" si="4"/>
        <v>224133.60240620328</v>
      </c>
      <c r="AI40" s="22">
        <f t="shared" si="4"/>
        <v>224133.60240620328</v>
      </c>
      <c r="AJ40" s="22">
        <f t="shared" si="4"/>
        <v>224133.60240620328</v>
      </c>
      <c r="AK40" s="22">
        <f t="shared" si="4"/>
        <v>224133.60240620328</v>
      </c>
      <c r="AL40" s="22">
        <f t="shared" si="4"/>
        <v>224133.60240620328</v>
      </c>
      <c r="AM40" s="22">
        <f t="shared" si="4"/>
        <v>224133.60240620328</v>
      </c>
      <c r="AN40" s="22">
        <f t="shared" si="4"/>
        <v>197588.79246805565</v>
      </c>
      <c r="AO40" s="22">
        <f t="shared" si="4"/>
        <v>197588.79246805565</v>
      </c>
      <c r="AP40" s="22">
        <f t="shared" si="4"/>
        <v>197588.79246805565</v>
      </c>
      <c r="AQ40" s="22">
        <f t="shared" si="4"/>
        <v>197588.79246805565</v>
      </c>
      <c r="AR40" s="22">
        <f t="shared" si="4"/>
        <v>197588.79246805565</v>
      </c>
      <c r="AS40" s="22">
        <f t="shared" si="4"/>
        <v>197588.79246805565</v>
      </c>
      <c r="AT40" s="22">
        <f t="shared" si="4"/>
        <v>197588.79246805565</v>
      </c>
      <c r="AU40" s="22">
        <f t="shared" si="4"/>
        <v>197588.79246805565</v>
      </c>
      <c r="AV40" s="22">
        <f t="shared" si="4"/>
        <v>197588.79246805565</v>
      </c>
      <c r="AW40" s="22">
        <f t="shared" si="4"/>
        <v>197588.79246805565</v>
      </c>
      <c r="AX40" s="22">
        <f t="shared" si="4"/>
        <v>197588.79246805565</v>
      </c>
      <c r="AY40" s="22">
        <f t="shared" si="4"/>
        <v>197588.79246805565</v>
      </c>
    </row>
    <row r="41" spans="1:51">
      <c r="A41" s="144" t="s">
        <v>163</v>
      </c>
      <c r="B41" s="2"/>
      <c r="C41" s="3"/>
      <c r="D41" s="4">
        <f t="shared" ref="D41:AY41" si="5">D38/(SUM($D$37:$O$37)+1)</f>
        <v>0.9178082191780822</v>
      </c>
      <c r="E41" s="4">
        <f t="shared" si="5"/>
        <v>0.83287671232876714</v>
      </c>
      <c r="F41" s="4">
        <f t="shared" si="5"/>
        <v>0.75616438356164384</v>
      </c>
      <c r="G41" s="4">
        <f t="shared" si="5"/>
        <v>0.67123287671232879</v>
      </c>
      <c r="H41" s="4">
        <f t="shared" si="5"/>
        <v>0.58904109589041098</v>
      </c>
      <c r="I41" s="4">
        <f t="shared" si="5"/>
        <v>0.50410958904109593</v>
      </c>
      <c r="J41" s="4">
        <f t="shared" si="5"/>
        <v>0.42191780821917807</v>
      </c>
      <c r="K41" s="4">
        <f t="shared" si="5"/>
        <v>0.33698630136986302</v>
      </c>
      <c r="L41" s="4">
        <f t="shared" si="5"/>
        <v>0.25205479452054796</v>
      </c>
      <c r="M41" s="4">
        <f t="shared" si="5"/>
        <v>0.16986301369863013</v>
      </c>
      <c r="N41" s="4">
        <f t="shared" si="5"/>
        <v>8.4931506849315067E-2</v>
      </c>
      <c r="O41" s="4">
        <f t="shared" si="5"/>
        <v>2.7397260273972603E-3</v>
      </c>
      <c r="P41" s="4">
        <f t="shared" si="5"/>
        <v>0.9178082191780822</v>
      </c>
      <c r="Q41" s="4">
        <f t="shared" si="5"/>
        <v>0.83287671232876714</v>
      </c>
      <c r="R41" s="4">
        <f t="shared" si="5"/>
        <v>0.75616438356164384</v>
      </c>
      <c r="S41" s="4">
        <f t="shared" si="5"/>
        <v>0.67123287671232879</v>
      </c>
      <c r="T41" s="4">
        <f t="shared" si="5"/>
        <v>0.58904109589041098</v>
      </c>
      <c r="U41" s="4">
        <f t="shared" si="5"/>
        <v>0.50410958904109593</v>
      </c>
      <c r="V41" s="4">
        <f t="shared" si="5"/>
        <v>0.42191780821917807</v>
      </c>
      <c r="W41" s="4">
        <f t="shared" si="5"/>
        <v>0.33698630136986302</v>
      </c>
      <c r="X41" s="4">
        <f t="shared" si="5"/>
        <v>0.25205479452054796</v>
      </c>
      <c r="Y41" s="4">
        <f t="shared" si="5"/>
        <v>0.16986301369863013</v>
      </c>
      <c r="Z41" s="4">
        <f t="shared" si="5"/>
        <v>8.4931506849315067E-2</v>
      </c>
      <c r="AA41" s="4">
        <f t="shared" si="5"/>
        <v>2.7397260273972603E-3</v>
      </c>
      <c r="AB41" s="4">
        <f t="shared" si="5"/>
        <v>0.9178082191780822</v>
      </c>
      <c r="AC41" s="4">
        <f t="shared" si="5"/>
        <v>0.83287671232876714</v>
      </c>
      <c r="AD41" s="4">
        <f t="shared" si="5"/>
        <v>0.75616438356164384</v>
      </c>
      <c r="AE41" s="4">
        <f t="shared" si="5"/>
        <v>0.67123287671232879</v>
      </c>
      <c r="AF41" s="4">
        <f t="shared" si="5"/>
        <v>0.58904109589041098</v>
      </c>
      <c r="AG41" s="4">
        <f t="shared" si="5"/>
        <v>0.50410958904109593</v>
      </c>
      <c r="AH41" s="4">
        <f t="shared" si="5"/>
        <v>0.42191780821917807</v>
      </c>
      <c r="AI41" s="4">
        <f t="shared" si="5"/>
        <v>0.33698630136986302</v>
      </c>
      <c r="AJ41" s="4">
        <f t="shared" si="5"/>
        <v>0.25205479452054796</v>
      </c>
      <c r="AK41" s="4">
        <f t="shared" si="5"/>
        <v>0.16986301369863013</v>
      </c>
      <c r="AL41" s="4">
        <f t="shared" si="5"/>
        <v>8.4931506849315067E-2</v>
      </c>
      <c r="AM41" s="4">
        <f t="shared" si="5"/>
        <v>2.7397260273972603E-3</v>
      </c>
      <c r="AN41" s="4">
        <f t="shared" si="5"/>
        <v>0.92054794520547945</v>
      </c>
      <c r="AO41" s="4">
        <f t="shared" si="5"/>
        <v>0.83561643835616439</v>
      </c>
      <c r="AP41" s="4">
        <f t="shared" si="5"/>
        <v>0.75616438356164384</v>
      </c>
      <c r="AQ41" s="4">
        <f t="shared" si="5"/>
        <v>0.67123287671232879</v>
      </c>
      <c r="AR41" s="4">
        <f t="shared" si="5"/>
        <v>0.58904109589041098</v>
      </c>
      <c r="AS41" s="4">
        <f t="shared" si="5"/>
        <v>0.50410958904109593</v>
      </c>
      <c r="AT41" s="4">
        <f t="shared" si="5"/>
        <v>0.42191780821917807</v>
      </c>
      <c r="AU41" s="4">
        <f t="shared" si="5"/>
        <v>0.33698630136986302</v>
      </c>
      <c r="AV41" s="4">
        <f t="shared" si="5"/>
        <v>0.25205479452054796</v>
      </c>
      <c r="AW41" s="4">
        <f t="shared" si="5"/>
        <v>0.16986301369863013</v>
      </c>
      <c r="AX41" s="4">
        <f t="shared" si="5"/>
        <v>8.4931506849315067E-2</v>
      </c>
      <c r="AY41" s="4">
        <f t="shared" si="5"/>
        <v>2.7397260273972603E-3</v>
      </c>
    </row>
    <row r="42" spans="1:51">
      <c r="A42" s="144" t="s">
        <v>164</v>
      </c>
      <c r="B42" s="2"/>
      <c r="C42" s="3"/>
      <c r="D42" s="22">
        <f t="shared" ref="D42:AY42" si="6">D40*D41</f>
        <v>243.73149239813284</v>
      </c>
      <c r="E42" s="22">
        <f t="shared" si="6"/>
        <v>1362.7473274145334</v>
      </c>
      <c r="F42" s="22">
        <f t="shared" si="6"/>
        <v>2300.1072214536889</v>
      </c>
      <c r="G42" s="22">
        <f t="shared" si="6"/>
        <v>2150.7916501348532</v>
      </c>
      <c r="H42" s="22">
        <f t="shared" si="6"/>
        <v>124235.15467533044</v>
      </c>
      <c r="I42" s="22">
        <f t="shared" si="6"/>
        <v>94871.582846714795</v>
      </c>
      <c r="J42" s="22">
        <f t="shared" si="6"/>
        <v>79403.389991272154</v>
      </c>
      <c r="K42" s="22">
        <f t="shared" si="6"/>
        <v>63419.590707314775</v>
      </c>
      <c r="L42" s="22">
        <f t="shared" si="6"/>
        <v>47435.791423357397</v>
      </c>
      <c r="M42" s="22">
        <f t="shared" si="6"/>
        <v>31967.598567914763</v>
      </c>
      <c r="N42" s="22">
        <f t="shared" si="6"/>
        <v>15983.799283957382</v>
      </c>
      <c r="O42" s="22">
        <f t="shared" si="6"/>
        <v>515.60642851475427</v>
      </c>
      <c r="P42" s="22">
        <f t="shared" si="6"/>
        <v>232889.42277822108</v>
      </c>
      <c r="Q42" s="22">
        <f t="shared" si="6"/>
        <v>211338.46126740062</v>
      </c>
      <c r="R42" s="22">
        <f t="shared" si="6"/>
        <v>191873.07667698213</v>
      </c>
      <c r="S42" s="22">
        <f t="shared" si="6"/>
        <v>170322.1151661617</v>
      </c>
      <c r="T42" s="22">
        <f t="shared" si="6"/>
        <v>149466.3459621419</v>
      </c>
      <c r="U42" s="22">
        <f t="shared" si="6"/>
        <v>127915.38445132144</v>
      </c>
      <c r="V42" s="22">
        <f t="shared" si="6"/>
        <v>107059.61524730163</v>
      </c>
      <c r="W42" s="22">
        <f t="shared" si="6"/>
        <v>85508.653736481181</v>
      </c>
      <c r="X42" s="22">
        <f t="shared" si="6"/>
        <v>63957.692225660721</v>
      </c>
      <c r="Y42" s="22">
        <f t="shared" si="6"/>
        <v>43101.923021640912</v>
      </c>
      <c r="Z42" s="22">
        <f t="shared" si="6"/>
        <v>21550.961510820456</v>
      </c>
      <c r="AA42" s="22">
        <f t="shared" si="6"/>
        <v>695.19230680065994</v>
      </c>
      <c r="AB42" s="22">
        <f t="shared" si="6"/>
        <v>205711.66248240575</v>
      </c>
      <c r="AC42" s="22">
        <f t="shared" si="6"/>
        <v>186675.65789448164</v>
      </c>
      <c r="AD42" s="22">
        <f t="shared" si="6"/>
        <v>169481.84729893727</v>
      </c>
      <c r="AE42" s="22">
        <f t="shared" si="6"/>
        <v>150445.84271101316</v>
      </c>
      <c r="AF42" s="22">
        <f t="shared" si="6"/>
        <v>132023.90278721563</v>
      </c>
      <c r="AG42" s="22">
        <f t="shared" si="6"/>
        <v>112987.89819929152</v>
      </c>
      <c r="AH42" s="22">
        <f t="shared" si="6"/>
        <v>94565.958275493991</v>
      </c>
      <c r="AI42" s="22">
        <f t="shared" si="6"/>
        <v>75529.953687569869</v>
      </c>
      <c r="AJ42" s="22">
        <f t="shared" si="6"/>
        <v>56493.949099645761</v>
      </c>
      <c r="AK42" s="22">
        <f t="shared" si="6"/>
        <v>38072.00917584823</v>
      </c>
      <c r="AL42" s="22">
        <f t="shared" si="6"/>
        <v>19036.004587924115</v>
      </c>
      <c r="AM42" s="22">
        <f t="shared" si="6"/>
        <v>614.06466412658438</v>
      </c>
      <c r="AN42" s="22">
        <f t="shared" si="6"/>
        <v>181889.95690210053</v>
      </c>
      <c r="AO42" s="22">
        <f t="shared" si="6"/>
        <v>165108.44302125199</v>
      </c>
      <c r="AP42" s="22">
        <f t="shared" si="6"/>
        <v>149409.60745529688</v>
      </c>
      <c r="AQ42" s="22">
        <f t="shared" si="6"/>
        <v>132628.09357444831</v>
      </c>
      <c r="AR42" s="22">
        <f t="shared" si="6"/>
        <v>116387.91885104649</v>
      </c>
      <c r="AS42" s="22">
        <f t="shared" si="6"/>
        <v>99606.404970197924</v>
      </c>
      <c r="AT42" s="22">
        <f t="shared" si="6"/>
        <v>83366.230246796084</v>
      </c>
      <c r="AU42" s="22">
        <f t="shared" si="6"/>
        <v>66584.716365947519</v>
      </c>
      <c r="AV42" s="22">
        <f t="shared" si="6"/>
        <v>49803.202485098962</v>
      </c>
      <c r="AW42" s="22">
        <f t="shared" si="6"/>
        <v>33563.027761697122</v>
      </c>
      <c r="AX42" s="22">
        <f t="shared" si="6"/>
        <v>16781.513880848561</v>
      </c>
      <c r="AY42" s="22">
        <f t="shared" si="6"/>
        <v>541.33915744672777</v>
      </c>
    </row>
    <row r="43" spans="1:51">
      <c r="A43" s="2"/>
      <c r="B43" s="2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>
      <c r="A44" s="2" t="s">
        <v>167</v>
      </c>
      <c r="B44" s="2"/>
      <c r="C44" s="3"/>
      <c r="D44" s="22">
        <f>D42</f>
        <v>243.73149239813284</v>
      </c>
      <c r="E44" s="22">
        <f t="shared" ref="E44:O44" si="7">E42+D44</f>
        <v>1606.4788198126662</v>
      </c>
      <c r="F44" s="22">
        <f t="shared" si="7"/>
        <v>3906.5860412663551</v>
      </c>
      <c r="G44" s="22">
        <f t="shared" si="7"/>
        <v>6057.3776914012087</v>
      </c>
      <c r="H44" s="22">
        <f t="shared" si="7"/>
        <v>130292.53236673166</v>
      </c>
      <c r="I44" s="22">
        <f t="shared" si="7"/>
        <v>225164.11521344644</v>
      </c>
      <c r="J44" s="22">
        <f t="shared" si="7"/>
        <v>304567.50520471856</v>
      </c>
      <c r="K44" s="22">
        <f t="shared" si="7"/>
        <v>367987.09591203334</v>
      </c>
      <c r="L44" s="22">
        <f t="shared" si="7"/>
        <v>415422.88733539073</v>
      </c>
      <c r="M44" s="22">
        <f t="shared" si="7"/>
        <v>447390.48590330547</v>
      </c>
      <c r="N44" s="22">
        <f t="shared" si="7"/>
        <v>463374.28518726287</v>
      </c>
      <c r="O44" s="22">
        <f t="shared" si="7"/>
        <v>463889.89161577763</v>
      </c>
      <c r="P44" s="22">
        <f>P42</f>
        <v>232889.42277822108</v>
      </c>
      <c r="Q44" s="22">
        <f t="shared" ref="Q44:AA44" si="8">Q42+P44</f>
        <v>444227.88404562173</v>
      </c>
      <c r="R44" s="22">
        <f t="shared" si="8"/>
        <v>636100.96072260384</v>
      </c>
      <c r="S44" s="22">
        <f t="shared" si="8"/>
        <v>806423.07588876551</v>
      </c>
      <c r="T44" s="22">
        <f t="shared" si="8"/>
        <v>955889.42185090738</v>
      </c>
      <c r="U44" s="22">
        <f t="shared" si="8"/>
        <v>1083804.8063022289</v>
      </c>
      <c r="V44" s="22">
        <f t="shared" si="8"/>
        <v>1190864.4215495305</v>
      </c>
      <c r="W44" s="22">
        <f t="shared" si="8"/>
        <v>1276373.0752860117</v>
      </c>
      <c r="X44" s="22">
        <f t="shared" si="8"/>
        <v>1340330.7675116723</v>
      </c>
      <c r="Y44" s="22">
        <f t="shared" si="8"/>
        <v>1383432.6905333132</v>
      </c>
      <c r="Z44" s="22">
        <f t="shared" si="8"/>
        <v>1404983.6520441337</v>
      </c>
      <c r="AA44" s="22">
        <f t="shared" si="8"/>
        <v>1405678.8443509345</v>
      </c>
      <c r="AB44" s="22">
        <f>AB42</f>
        <v>205711.66248240575</v>
      </c>
      <c r="AC44" s="22">
        <f t="shared" ref="AC44:AM44" si="9">AB44+AC42</f>
        <v>392387.32037688739</v>
      </c>
      <c r="AD44" s="22">
        <f t="shared" si="9"/>
        <v>561869.1676758246</v>
      </c>
      <c r="AE44" s="22">
        <f t="shared" si="9"/>
        <v>712315.01038683776</v>
      </c>
      <c r="AF44" s="22">
        <f t="shared" si="9"/>
        <v>844338.91317405342</v>
      </c>
      <c r="AG44" s="22">
        <f t="shared" si="9"/>
        <v>957326.81137334497</v>
      </c>
      <c r="AH44" s="22">
        <f t="shared" si="9"/>
        <v>1051892.769648839</v>
      </c>
      <c r="AI44" s="22">
        <f t="shared" si="9"/>
        <v>1127422.7233364088</v>
      </c>
      <c r="AJ44" s="22">
        <f t="shared" si="9"/>
        <v>1183916.6724360546</v>
      </c>
      <c r="AK44" s="22">
        <f t="shared" si="9"/>
        <v>1221988.6816119028</v>
      </c>
      <c r="AL44" s="22">
        <f t="shared" si="9"/>
        <v>1241024.6861998269</v>
      </c>
      <c r="AM44" s="22">
        <f t="shared" si="9"/>
        <v>1241638.7508639535</v>
      </c>
      <c r="AN44" s="22">
        <f>AN42</f>
        <v>181889.95690210053</v>
      </c>
      <c r="AO44" s="22">
        <f t="shared" ref="AO44:AY44" si="10">AO42+AN44</f>
        <v>346998.39992335252</v>
      </c>
      <c r="AP44" s="22">
        <f t="shared" si="10"/>
        <v>496408.00737864943</v>
      </c>
      <c r="AQ44" s="22">
        <f t="shared" si="10"/>
        <v>629036.10095309769</v>
      </c>
      <c r="AR44" s="22">
        <f t="shared" si="10"/>
        <v>745424.01980414416</v>
      </c>
      <c r="AS44" s="22">
        <f t="shared" si="10"/>
        <v>845030.4247743421</v>
      </c>
      <c r="AT44" s="22">
        <f t="shared" si="10"/>
        <v>928396.65502113814</v>
      </c>
      <c r="AU44" s="22">
        <f t="shared" si="10"/>
        <v>994981.37138708564</v>
      </c>
      <c r="AV44" s="22">
        <f t="shared" si="10"/>
        <v>1044784.5738721846</v>
      </c>
      <c r="AW44" s="22">
        <f t="shared" si="10"/>
        <v>1078347.6016338817</v>
      </c>
      <c r="AX44" s="22">
        <f t="shared" si="10"/>
        <v>1095129.1155147303</v>
      </c>
      <c r="AY44" s="22">
        <f t="shared" si="10"/>
        <v>1095670.4546721771</v>
      </c>
    </row>
    <row r="45" spans="1:51">
      <c r="A45" s="2"/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>
      <c r="A46" s="2" t="s">
        <v>168</v>
      </c>
      <c r="B46" s="2"/>
      <c r="C46" s="3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>
      <c r="A47" s="2" t="s">
        <v>170</v>
      </c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2">
        <f>$O$28</f>
        <v>1536433.0694540832</v>
      </c>
      <c r="Q47" s="22">
        <f t="shared" ref="Q47:AA47" si="11">$O$28</f>
        <v>1536433.0694540832</v>
      </c>
      <c r="R47" s="22">
        <f t="shared" si="11"/>
        <v>1536433.0694540832</v>
      </c>
      <c r="S47" s="22">
        <f t="shared" si="11"/>
        <v>1536433.0694540832</v>
      </c>
      <c r="T47" s="22">
        <f t="shared" si="11"/>
        <v>1536433.0694540832</v>
      </c>
      <c r="U47" s="22">
        <f t="shared" si="11"/>
        <v>1536433.0694540832</v>
      </c>
      <c r="V47" s="22">
        <f t="shared" si="11"/>
        <v>1536433.0694540832</v>
      </c>
      <c r="W47" s="22">
        <f t="shared" si="11"/>
        <v>1536433.0694540832</v>
      </c>
      <c r="X47" s="22">
        <f t="shared" si="11"/>
        <v>1536433.0694540832</v>
      </c>
      <c r="Y47" s="22">
        <f t="shared" si="11"/>
        <v>1536433.0694540832</v>
      </c>
      <c r="Z47" s="22">
        <f t="shared" si="11"/>
        <v>1536433.0694540832</v>
      </c>
      <c r="AA47" s="22">
        <f t="shared" si="11"/>
        <v>1536433.0694540832</v>
      </c>
      <c r="AB47" s="22">
        <f>$AA$28</f>
        <v>4581375.3732409738</v>
      </c>
      <c r="AC47" s="22">
        <f t="shared" ref="AC47:AM47" si="12">$AA$28</f>
        <v>4581375.3732409738</v>
      </c>
      <c r="AD47" s="22">
        <f t="shared" si="12"/>
        <v>4581375.3732409738</v>
      </c>
      <c r="AE47" s="22">
        <f t="shared" si="12"/>
        <v>4581375.3732409738</v>
      </c>
      <c r="AF47" s="22">
        <f t="shared" si="12"/>
        <v>4581375.3732409738</v>
      </c>
      <c r="AG47" s="22">
        <f t="shared" si="12"/>
        <v>4581375.3732409738</v>
      </c>
      <c r="AH47" s="22">
        <f t="shared" si="12"/>
        <v>4581375.3732409738</v>
      </c>
      <c r="AI47" s="22">
        <f t="shared" si="12"/>
        <v>4581375.3732409738</v>
      </c>
      <c r="AJ47" s="22">
        <f t="shared" si="12"/>
        <v>4581375.3732409738</v>
      </c>
      <c r="AK47" s="22">
        <f t="shared" si="12"/>
        <v>4581375.3732409738</v>
      </c>
      <c r="AL47" s="22">
        <f t="shared" si="12"/>
        <v>4581375.3732409738</v>
      </c>
      <c r="AM47" s="22">
        <f t="shared" si="12"/>
        <v>4581375.3732409738</v>
      </c>
      <c r="AN47" s="22">
        <f>$AM$28</f>
        <v>7270978.6021154188</v>
      </c>
      <c r="AO47" s="22">
        <f t="shared" ref="AO47:AY47" si="13">$AM$28</f>
        <v>7270978.6021154188</v>
      </c>
      <c r="AP47" s="22">
        <f t="shared" si="13"/>
        <v>7270978.6021154188</v>
      </c>
      <c r="AQ47" s="22">
        <f t="shared" si="13"/>
        <v>7270978.6021154188</v>
      </c>
      <c r="AR47" s="22">
        <f t="shared" si="13"/>
        <v>7270978.6021154188</v>
      </c>
      <c r="AS47" s="22">
        <f t="shared" si="13"/>
        <v>7270978.6021154188</v>
      </c>
      <c r="AT47" s="22">
        <f t="shared" si="13"/>
        <v>7270978.6021154188</v>
      </c>
      <c r="AU47" s="22">
        <f t="shared" si="13"/>
        <v>7270978.6021154188</v>
      </c>
      <c r="AV47" s="22">
        <f t="shared" si="13"/>
        <v>7270978.6021154188</v>
      </c>
      <c r="AW47" s="22">
        <f t="shared" si="13"/>
        <v>7270978.6021154188</v>
      </c>
      <c r="AX47" s="22">
        <f t="shared" si="13"/>
        <v>7270978.6021154188</v>
      </c>
      <c r="AY47" s="22">
        <f t="shared" si="13"/>
        <v>7270978.6021154188</v>
      </c>
    </row>
    <row r="48" spans="1:51">
      <c r="A48" s="2" t="s">
        <v>158</v>
      </c>
      <c r="B48" s="2"/>
      <c r="C48" s="3"/>
      <c r="D48" s="22">
        <f t="shared" ref="D48:AY48" si="14">D29</f>
        <v>65.63081060759103</v>
      </c>
      <c r="E48" s="22">
        <f t="shared" si="14"/>
        <v>470.00430679927672</v>
      </c>
      <c r="F48" s="22">
        <f t="shared" si="14"/>
        <v>1221.7655412645622</v>
      </c>
      <c r="G48" s="22">
        <f t="shared" si="14"/>
        <v>2013.6707234672754</v>
      </c>
      <c r="H48" s="22">
        <f t="shared" si="14"/>
        <v>54138.779308010395</v>
      </c>
      <c r="I48" s="22">
        <f t="shared" si="14"/>
        <v>100650.16206310205</v>
      </c>
      <c r="J48" s="22">
        <f t="shared" si="14"/>
        <v>147161.54481819371</v>
      </c>
      <c r="K48" s="22">
        <f t="shared" si="14"/>
        <v>193672.92757328536</v>
      </c>
      <c r="L48" s="22">
        <f t="shared" si="14"/>
        <v>240184.310328377</v>
      </c>
      <c r="M48" s="22">
        <f t="shared" si="14"/>
        <v>286695.69308346865</v>
      </c>
      <c r="N48" s="22">
        <f t="shared" si="14"/>
        <v>333207.0758385603</v>
      </c>
      <c r="O48" s="22">
        <f t="shared" si="14"/>
        <v>379718.45859365194</v>
      </c>
      <c r="P48" s="22">
        <f t="shared" si="14"/>
        <v>442429.77032640576</v>
      </c>
      <c r="Q48" s="22">
        <f t="shared" si="14"/>
        <v>505141.08205915958</v>
      </c>
      <c r="R48" s="22">
        <f t="shared" si="14"/>
        <v>567852.3937919134</v>
      </c>
      <c r="S48" s="22">
        <f t="shared" si="14"/>
        <v>630563.70552466728</v>
      </c>
      <c r="T48" s="22">
        <f t="shared" si="14"/>
        <v>693275.01725742116</v>
      </c>
      <c r="U48" s="22">
        <f t="shared" si="14"/>
        <v>755986.32899017504</v>
      </c>
      <c r="V48" s="22">
        <f t="shared" si="14"/>
        <v>818697.64072292892</v>
      </c>
      <c r="W48" s="22">
        <f t="shared" si="14"/>
        <v>881408.9524556828</v>
      </c>
      <c r="X48" s="22">
        <f t="shared" si="14"/>
        <v>944120.26418843667</v>
      </c>
      <c r="Y48" s="22">
        <f t="shared" si="14"/>
        <v>1006831.5759211906</v>
      </c>
      <c r="Z48" s="22">
        <f t="shared" si="14"/>
        <v>1069542.8876539443</v>
      </c>
      <c r="AA48" s="22">
        <f t="shared" si="14"/>
        <v>1132254.1993866982</v>
      </c>
      <c r="AB48" s="22">
        <f t="shared" si="14"/>
        <v>1187647.2182670885</v>
      </c>
      <c r="AC48" s="22">
        <f t="shared" si="14"/>
        <v>1243040.2371474789</v>
      </c>
      <c r="AD48" s="22">
        <f t="shared" si="14"/>
        <v>1298433.2560278692</v>
      </c>
      <c r="AE48" s="22">
        <f t="shared" si="14"/>
        <v>1353826.2749082595</v>
      </c>
      <c r="AF48" s="22">
        <f t="shared" si="14"/>
        <v>1409219.2937886498</v>
      </c>
      <c r="AG48" s="22">
        <f t="shared" si="14"/>
        <v>1464612.3126690402</v>
      </c>
      <c r="AH48" s="22">
        <f t="shared" si="14"/>
        <v>1520005.3315494305</v>
      </c>
      <c r="AI48" s="22">
        <f t="shared" si="14"/>
        <v>1575398.3504298208</v>
      </c>
      <c r="AJ48" s="22">
        <f t="shared" si="14"/>
        <v>1630791.3693102112</v>
      </c>
      <c r="AK48" s="22">
        <f t="shared" si="14"/>
        <v>1686184.3881906015</v>
      </c>
      <c r="AL48" s="22">
        <f t="shared" si="14"/>
        <v>1741577.4070709918</v>
      </c>
      <c r="AM48" s="22">
        <f t="shared" si="14"/>
        <v>1796970.4259513821</v>
      </c>
      <c r="AN48" s="22">
        <f t="shared" si="14"/>
        <v>1845803.0846613445</v>
      </c>
      <c r="AO48" s="22">
        <f t="shared" si="14"/>
        <v>1894635.7433713069</v>
      </c>
      <c r="AP48" s="22">
        <f t="shared" si="14"/>
        <v>1943468.4020812693</v>
      </c>
      <c r="AQ48" s="22">
        <f t="shared" si="14"/>
        <v>1992301.0607912317</v>
      </c>
      <c r="AR48" s="22">
        <f t="shared" si="14"/>
        <v>2041133.7195011941</v>
      </c>
      <c r="AS48" s="22">
        <f t="shared" si="14"/>
        <v>2089966.3782111565</v>
      </c>
      <c r="AT48" s="22">
        <f t="shared" si="14"/>
        <v>2138799.0369211189</v>
      </c>
      <c r="AU48" s="22">
        <f t="shared" si="14"/>
        <v>2187631.6956310812</v>
      </c>
      <c r="AV48" s="22">
        <f t="shared" si="14"/>
        <v>2236464.3543410436</v>
      </c>
      <c r="AW48" s="22">
        <f t="shared" si="14"/>
        <v>2285297.013051006</v>
      </c>
      <c r="AX48" s="22">
        <f t="shared" si="14"/>
        <v>2334129.6717609684</v>
      </c>
      <c r="AY48" s="22">
        <f t="shared" si="14"/>
        <v>2382962.3304709308</v>
      </c>
    </row>
    <row r="49" spans="1:51">
      <c r="A49" s="2" t="s">
        <v>28</v>
      </c>
      <c r="B49" s="2"/>
      <c r="C49" s="3"/>
      <c r="D49" s="22">
        <f t="shared" ref="D49:AY49" si="15">SUM(D47:D48)</f>
        <v>65.63081060759103</v>
      </c>
      <c r="E49" s="22">
        <f t="shared" si="15"/>
        <v>470.00430679927672</v>
      </c>
      <c r="F49" s="22">
        <f t="shared" si="15"/>
        <v>1221.7655412645622</v>
      </c>
      <c r="G49" s="22">
        <f t="shared" si="15"/>
        <v>2013.6707234672754</v>
      </c>
      <c r="H49" s="22">
        <f t="shared" si="15"/>
        <v>54138.779308010395</v>
      </c>
      <c r="I49" s="22">
        <f t="shared" si="15"/>
        <v>100650.16206310205</v>
      </c>
      <c r="J49" s="22">
        <f t="shared" si="15"/>
        <v>147161.54481819371</v>
      </c>
      <c r="K49" s="22">
        <f t="shared" si="15"/>
        <v>193672.92757328536</v>
      </c>
      <c r="L49" s="22">
        <f t="shared" si="15"/>
        <v>240184.310328377</v>
      </c>
      <c r="M49" s="22">
        <f t="shared" si="15"/>
        <v>286695.69308346865</v>
      </c>
      <c r="N49" s="22">
        <f t="shared" si="15"/>
        <v>333207.0758385603</v>
      </c>
      <c r="O49" s="22">
        <f t="shared" si="15"/>
        <v>379718.45859365194</v>
      </c>
      <c r="P49" s="22">
        <f t="shared" si="15"/>
        <v>1978862.839780489</v>
      </c>
      <c r="Q49" s="22">
        <f t="shared" si="15"/>
        <v>2041574.1515132429</v>
      </c>
      <c r="R49" s="22">
        <f t="shared" si="15"/>
        <v>2104285.4632459967</v>
      </c>
      <c r="S49" s="22">
        <f t="shared" si="15"/>
        <v>2166996.7749787504</v>
      </c>
      <c r="T49" s="22">
        <f t="shared" si="15"/>
        <v>2229708.0867115045</v>
      </c>
      <c r="U49" s="22">
        <f t="shared" si="15"/>
        <v>2292419.3984442581</v>
      </c>
      <c r="V49" s="22">
        <f t="shared" si="15"/>
        <v>2355130.7101770123</v>
      </c>
      <c r="W49" s="22">
        <f t="shared" si="15"/>
        <v>2417842.0219097659</v>
      </c>
      <c r="X49" s="22">
        <f t="shared" si="15"/>
        <v>2480553.33364252</v>
      </c>
      <c r="Y49" s="22">
        <f t="shared" si="15"/>
        <v>2543264.6453752737</v>
      </c>
      <c r="Z49" s="22">
        <f t="shared" si="15"/>
        <v>2605975.9571080273</v>
      </c>
      <c r="AA49" s="22">
        <f t="shared" si="15"/>
        <v>2668687.2688407814</v>
      </c>
      <c r="AB49" s="22">
        <f t="shared" si="15"/>
        <v>5769022.5915080626</v>
      </c>
      <c r="AC49" s="22">
        <f t="shared" si="15"/>
        <v>5824415.6103884522</v>
      </c>
      <c r="AD49" s="22">
        <f t="shared" si="15"/>
        <v>5879808.6292688427</v>
      </c>
      <c r="AE49" s="22">
        <f t="shared" si="15"/>
        <v>5935201.6481492333</v>
      </c>
      <c r="AF49" s="22">
        <f t="shared" si="15"/>
        <v>5990594.6670296239</v>
      </c>
      <c r="AG49" s="22">
        <f t="shared" si="15"/>
        <v>6045987.6859100144</v>
      </c>
      <c r="AH49" s="22">
        <f t="shared" si="15"/>
        <v>6101380.7047904041</v>
      </c>
      <c r="AI49" s="22">
        <f t="shared" si="15"/>
        <v>6156773.7236707946</v>
      </c>
      <c r="AJ49" s="22">
        <f t="shared" si="15"/>
        <v>6212166.7425511852</v>
      </c>
      <c r="AK49" s="22">
        <f t="shared" si="15"/>
        <v>6267559.7614315748</v>
      </c>
      <c r="AL49" s="22">
        <f t="shared" si="15"/>
        <v>6322952.7803119654</v>
      </c>
      <c r="AM49" s="22">
        <f t="shared" si="15"/>
        <v>6378345.7991923559</v>
      </c>
      <c r="AN49" s="22">
        <f t="shared" si="15"/>
        <v>9116781.6867767628</v>
      </c>
      <c r="AO49" s="22">
        <f t="shared" si="15"/>
        <v>9165614.3454867266</v>
      </c>
      <c r="AP49" s="22">
        <f t="shared" si="15"/>
        <v>9214447.0041966885</v>
      </c>
      <c r="AQ49" s="22">
        <f t="shared" si="15"/>
        <v>9263279.6629066505</v>
      </c>
      <c r="AR49" s="22">
        <f t="shared" si="15"/>
        <v>9312112.3216166124</v>
      </c>
      <c r="AS49" s="22">
        <f t="shared" si="15"/>
        <v>9360944.9803265743</v>
      </c>
      <c r="AT49" s="22">
        <f t="shared" si="15"/>
        <v>9409777.6390365381</v>
      </c>
      <c r="AU49" s="22">
        <f t="shared" si="15"/>
        <v>9458610.2977465</v>
      </c>
      <c r="AV49" s="22">
        <f t="shared" si="15"/>
        <v>9507442.9564564619</v>
      </c>
      <c r="AW49" s="22">
        <f t="shared" si="15"/>
        <v>9556275.6151664257</v>
      </c>
      <c r="AX49" s="22">
        <f t="shared" si="15"/>
        <v>9605108.2738763876</v>
      </c>
      <c r="AY49" s="22">
        <f t="shared" si="15"/>
        <v>9653940.9325863495</v>
      </c>
    </row>
    <row r="50" spans="1:51">
      <c r="A50" s="2"/>
      <c r="B50" s="2"/>
      <c r="C50" s="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1:51">
      <c r="A51" s="2"/>
      <c r="B51" s="2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>
      <c r="A52" s="2" t="s">
        <v>173</v>
      </c>
      <c r="B52" s="2"/>
      <c r="C52" s="3"/>
      <c r="D52" s="22">
        <f t="shared" ref="D52:O52" si="16">$O$44</f>
        <v>463889.89161577763</v>
      </c>
      <c r="E52" s="22">
        <f t="shared" si="16"/>
        <v>463889.89161577763</v>
      </c>
      <c r="F52" s="22">
        <f t="shared" si="16"/>
        <v>463889.89161577763</v>
      </c>
      <c r="G52" s="22">
        <f t="shared" si="16"/>
        <v>463889.89161577763</v>
      </c>
      <c r="H52" s="22">
        <f t="shared" si="16"/>
        <v>463889.89161577763</v>
      </c>
      <c r="I52" s="22">
        <f t="shared" si="16"/>
        <v>463889.89161577763</v>
      </c>
      <c r="J52" s="22">
        <f t="shared" si="16"/>
        <v>463889.89161577763</v>
      </c>
      <c r="K52" s="22">
        <f t="shared" si="16"/>
        <v>463889.89161577763</v>
      </c>
      <c r="L52" s="22">
        <f t="shared" si="16"/>
        <v>463889.89161577763</v>
      </c>
      <c r="M52" s="22">
        <f t="shared" si="16"/>
        <v>463889.89161577763</v>
      </c>
      <c r="N52" s="22">
        <f t="shared" si="16"/>
        <v>463889.89161577763</v>
      </c>
      <c r="O52" s="22">
        <f t="shared" si="16"/>
        <v>463889.89161577763</v>
      </c>
      <c r="P52" s="22">
        <f t="shared" ref="P52:AA52" si="17">$AA$44</f>
        <v>1405678.8443509345</v>
      </c>
      <c r="Q52" s="22">
        <f t="shared" si="17"/>
        <v>1405678.8443509345</v>
      </c>
      <c r="R52" s="22">
        <f t="shared" si="17"/>
        <v>1405678.8443509345</v>
      </c>
      <c r="S52" s="22">
        <f t="shared" si="17"/>
        <v>1405678.8443509345</v>
      </c>
      <c r="T52" s="22">
        <f t="shared" si="17"/>
        <v>1405678.8443509345</v>
      </c>
      <c r="U52" s="22">
        <f t="shared" si="17"/>
        <v>1405678.8443509345</v>
      </c>
      <c r="V52" s="22">
        <f t="shared" si="17"/>
        <v>1405678.8443509345</v>
      </c>
      <c r="W52" s="22">
        <f t="shared" si="17"/>
        <v>1405678.8443509345</v>
      </c>
      <c r="X52" s="22">
        <f t="shared" si="17"/>
        <v>1405678.8443509345</v>
      </c>
      <c r="Y52" s="22">
        <f t="shared" si="17"/>
        <v>1405678.8443509345</v>
      </c>
      <c r="Z52" s="22">
        <f t="shared" si="17"/>
        <v>1405678.8443509345</v>
      </c>
      <c r="AA52" s="22">
        <f t="shared" si="17"/>
        <v>1405678.8443509345</v>
      </c>
      <c r="AB52" s="22">
        <f t="shared" ref="AB52:AM52" si="18">$AM$44</f>
        <v>1241638.7508639535</v>
      </c>
      <c r="AC52" s="22">
        <f t="shared" si="18"/>
        <v>1241638.7508639535</v>
      </c>
      <c r="AD52" s="22">
        <f t="shared" si="18"/>
        <v>1241638.7508639535</v>
      </c>
      <c r="AE52" s="22">
        <f t="shared" si="18"/>
        <v>1241638.7508639535</v>
      </c>
      <c r="AF52" s="22">
        <f t="shared" si="18"/>
        <v>1241638.7508639535</v>
      </c>
      <c r="AG52" s="22">
        <f t="shared" si="18"/>
        <v>1241638.7508639535</v>
      </c>
      <c r="AH52" s="22">
        <f t="shared" si="18"/>
        <v>1241638.7508639535</v>
      </c>
      <c r="AI52" s="22">
        <f t="shared" si="18"/>
        <v>1241638.7508639535</v>
      </c>
      <c r="AJ52" s="22">
        <f t="shared" si="18"/>
        <v>1241638.7508639535</v>
      </c>
      <c r="AK52" s="22">
        <f t="shared" si="18"/>
        <v>1241638.7508639535</v>
      </c>
      <c r="AL52" s="22">
        <f t="shared" si="18"/>
        <v>1241638.7508639535</v>
      </c>
      <c r="AM52" s="22">
        <f t="shared" si="18"/>
        <v>1241638.7508639535</v>
      </c>
      <c r="AN52" s="22">
        <f t="shared" ref="AN52:AY52" si="19">$AY$44</f>
        <v>1095670.4546721771</v>
      </c>
      <c r="AO52" s="22">
        <f t="shared" si="19"/>
        <v>1095670.4546721771</v>
      </c>
      <c r="AP52" s="22">
        <f t="shared" si="19"/>
        <v>1095670.4546721771</v>
      </c>
      <c r="AQ52" s="22">
        <f t="shared" si="19"/>
        <v>1095670.4546721771</v>
      </c>
      <c r="AR52" s="22">
        <f t="shared" si="19"/>
        <v>1095670.4546721771</v>
      </c>
      <c r="AS52" s="22">
        <f t="shared" si="19"/>
        <v>1095670.4546721771</v>
      </c>
      <c r="AT52" s="22">
        <f t="shared" si="19"/>
        <v>1095670.4546721771</v>
      </c>
      <c r="AU52" s="22">
        <f t="shared" si="19"/>
        <v>1095670.4546721771</v>
      </c>
      <c r="AV52" s="22">
        <f t="shared" si="19"/>
        <v>1095670.4546721771</v>
      </c>
      <c r="AW52" s="22">
        <f t="shared" si="19"/>
        <v>1095670.4546721771</v>
      </c>
      <c r="AX52" s="22">
        <f t="shared" si="19"/>
        <v>1095670.4546721771</v>
      </c>
      <c r="AY52" s="22">
        <f t="shared" si="19"/>
        <v>1095670.4546721771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58B5FD-E132-4D79-BEBD-6026E4C7C43B}"/>
</file>

<file path=customXml/itemProps2.xml><?xml version="1.0" encoding="utf-8"?>
<ds:datastoreItem xmlns:ds="http://schemas.openxmlformats.org/officeDocument/2006/customXml" ds:itemID="{ED9EF0E4-9C7A-4D68-B650-DD988CE57B04}"/>
</file>

<file path=customXml/itemProps3.xml><?xml version="1.0" encoding="utf-8"?>
<ds:datastoreItem xmlns:ds="http://schemas.openxmlformats.org/officeDocument/2006/customXml" ds:itemID="{2BA0BDAC-CE65-4C32-87F7-C7EF12FB08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1 Inputs</vt:lpstr>
      <vt:lpstr>2 Cost of Capital</vt:lpstr>
      <vt:lpstr>3 Summary</vt:lpstr>
      <vt:lpstr>4 Revenue Requirement</vt:lpstr>
      <vt:lpstr>5 Billing and Collections</vt:lpstr>
      <vt:lpstr>6 Proration of Income Taxes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Wackerly</dc:creator>
  <cp:lastModifiedBy>Bevels, Kenneth</cp:lastModifiedBy>
  <dcterms:created xsi:type="dcterms:W3CDTF">2021-06-30T15:05:46Z</dcterms:created>
  <dcterms:modified xsi:type="dcterms:W3CDTF">2025-06-29T12:34:09Z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2022-10-25T16:37:29Z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0a43c20d-7786-42d4-9267-f841725d25c9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